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75" windowWidth="11475" windowHeight="9780"/>
  </bookViews>
  <sheets>
    <sheet name="Indice" sheetId="1" r:id="rId1"/>
    <sheet name="Mão de Obra" sheetId="2" r:id="rId2"/>
    <sheet name="Uniformes" sheetId="3" r:id="rId3"/>
    <sheet name="Equipamentos" sheetId="4" r:id="rId4"/>
    <sheet name="Consumo " sheetId="5" r:id="rId5"/>
    <sheet name="Despesas Administrativas" sheetId="6" r:id="rId6"/>
    <sheet name="Preço Final" sheetId="7" r:id="rId7"/>
  </sheets>
  <calcPr calcId="144525"/>
</workbook>
</file>

<file path=xl/calcChain.xml><?xml version="1.0" encoding="utf-8"?>
<calcChain xmlns="http://schemas.openxmlformats.org/spreadsheetml/2006/main">
  <c r="C19" i="7" l="1"/>
  <c r="E3" i="5" l="1"/>
  <c r="C7" i="7" l="1"/>
  <c r="A7" i="7"/>
  <c r="F9" i="6"/>
  <c r="E11" i="6"/>
  <c r="F11" i="6" s="1"/>
  <c r="E10" i="6"/>
  <c r="F10" i="6" s="1"/>
  <c r="E9" i="6"/>
  <c r="E4" i="6"/>
  <c r="F4" i="6" s="1"/>
  <c r="E5" i="6"/>
  <c r="E6" i="6"/>
  <c r="F6" i="6" s="1"/>
  <c r="E7" i="6"/>
  <c r="F7" i="6" s="1"/>
  <c r="E8" i="6"/>
  <c r="F8" i="6" s="1"/>
  <c r="E3" i="6"/>
  <c r="F3" i="6" s="1"/>
  <c r="C5" i="7"/>
  <c r="A5" i="7"/>
  <c r="E13" i="4"/>
  <c r="E12" i="4"/>
  <c r="E9" i="4"/>
  <c r="E10" i="4"/>
  <c r="E11" i="4"/>
  <c r="E8" i="4"/>
  <c r="E4" i="4"/>
  <c r="D6" i="4"/>
  <c r="E6" i="4" s="1"/>
  <c r="G16" i="5"/>
  <c r="E14" i="5"/>
  <c r="G14" i="5" s="1"/>
  <c r="E15" i="5"/>
  <c r="G15" i="5" s="1"/>
  <c r="E16" i="5"/>
  <c r="E13" i="5"/>
  <c r="G13" i="5" s="1"/>
  <c r="F7" i="5"/>
  <c r="G7" i="5" s="1"/>
  <c r="G8" i="5" s="1"/>
  <c r="F3" i="5"/>
  <c r="G4" i="5" s="1"/>
  <c r="G9" i="5" s="1"/>
  <c r="E20" i="3"/>
  <c r="H18" i="3"/>
  <c r="C4" i="7" s="1"/>
  <c r="H16" i="3"/>
  <c r="H17" i="3"/>
  <c r="H15" i="3"/>
  <c r="G16" i="3"/>
  <c r="G17" i="3"/>
  <c r="G15" i="3"/>
  <c r="H12" i="3"/>
  <c r="H4" i="3"/>
  <c r="H5" i="3"/>
  <c r="H6" i="3"/>
  <c r="H7" i="3"/>
  <c r="H8" i="3"/>
  <c r="H9" i="3"/>
  <c r="H10" i="3"/>
  <c r="H11" i="3"/>
  <c r="H3" i="3"/>
  <c r="G12" i="3"/>
  <c r="G4" i="3"/>
  <c r="G5" i="3"/>
  <c r="G6" i="3"/>
  <c r="G7" i="3"/>
  <c r="G8" i="3"/>
  <c r="G9" i="3"/>
  <c r="G10" i="3"/>
  <c r="G11" i="3"/>
  <c r="G3" i="3"/>
  <c r="H41" i="2"/>
  <c r="G41" i="2"/>
  <c r="F41" i="2"/>
  <c r="F36" i="2"/>
  <c r="G36" i="2"/>
  <c r="H36" i="2"/>
  <c r="F29" i="2"/>
  <c r="E29" i="2"/>
  <c r="E36" i="2" s="1"/>
  <c r="G20" i="2"/>
  <c r="B41" i="2"/>
  <c r="F8" i="2"/>
  <c r="G3" i="2"/>
  <c r="E20" i="2"/>
  <c r="F3" i="2" s="1"/>
  <c r="F15" i="2"/>
  <c r="G15" i="2"/>
  <c r="F16" i="2"/>
  <c r="E16" i="2"/>
  <c r="E15" i="2"/>
  <c r="B20" i="2"/>
  <c r="E24" i="2"/>
  <c r="A6" i="7"/>
  <c r="A4" i="7"/>
  <c r="A3" i="7"/>
  <c r="H28" i="2"/>
  <c r="E28" i="2"/>
  <c r="E27" i="2"/>
  <c r="C26" i="2"/>
  <c r="E26" i="2" s="1"/>
  <c r="E6" i="2"/>
  <c r="E7" i="2"/>
  <c r="E8" i="2" s="1"/>
  <c r="E3" i="2"/>
  <c r="C5" i="2"/>
  <c r="E5" i="2" s="1"/>
  <c r="F5" i="6" l="1"/>
  <c r="F12" i="6" s="1"/>
  <c r="G17" i="5"/>
  <c r="D19" i="5"/>
  <c r="C6" i="7" s="1"/>
  <c r="E19" i="2"/>
  <c r="F19" i="2" s="1"/>
  <c r="G19" i="2" s="1"/>
  <c r="G8" i="2"/>
  <c r="E18" i="2"/>
  <c r="F18" i="2" s="1"/>
  <c r="G18" i="2" s="1"/>
  <c r="G29" i="2"/>
  <c r="H29" i="2" s="1"/>
  <c r="E12" i="2"/>
  <c r="F12" i="2" s="1"/>
  <c r="G12" i="2" s="1"/>
  <c r="G16" i="2"/>
  <c r="E14" i="2"/>
  <c r="F14" i="2" s="1"/>
  <c r="G14" i="2" s="1"/>
  <c r="E13" i="2"/>
  <c r="F13" i="2" s="1"/>
  <c r="G13" i="2" s="1"/>
  <c r="E10" i="2"/>
  <c r="E11" i="2"/>
  <c r="F11" i="2" s="1"/>
  <c r="G11" i="2" s="1"/>
  <c r="E33" i="2" l="1"/>
  <c r="F33" i="2" s="1"/>
  <c r="G33" i="2" s="1"/>
  <c r="H33" i="2" s="1"/>
  <c r="F10" i="2"/>
  <c r="E39" i="2"/>
  <c r="F39" i="2" s="1"/>
  <c r="G39" i="2" s="1"/>
  <c r="H39" i="2" s="1"/>
  <c r="E37" i="2"/>
  <c r="F37" i="2" s="1"/>
  <c r="G37" i="2" s="1"/>
  <c r="H37" i="2" s="1"/>
  <c r="E35" i="2"/>
  <c r="F35" i="2" s="1"/>
  <c r="G35" i="2" s="1"/>
  <c r="H35" i="2" s="1"/>
  <c r="E34" i="2"/>
  <c r="F34" i="2" s="1"/>
  <c r="G34" i="2" s="1"/>
  <c r="H34" i="2" s="1"/>
  <c r="E32" i="2"/>
  <c r="F32" i="2" s="1"/>
  <c r="G32" i="2" s="1"/>
  <c r="H32" i="2" s="1"/>
  <c r="E40" i="2"/>
  <c r="F40" i="2" s="1"/>
  <c r="G40" i="2" s="1"/>
  <c r="H40" i="2" s="1"/>
  <c r="E31" i="2"/>
  <c r="E41" i="2" l="1"/>
  <c r="F24" i="2" s="1"/>
  <c r="G24" i="2" s="1"/>
  <c r="F20" i="2"/>
  <c r="G10" i="2"/>
  <c r="F31" i="2"/>
  <c r="G31" i="2" s="1"/>
  <c r="H24" i="2" l="1"/>
  <c r="F44" i="2" s="1"/>
  <c r="C3" i="7" s="1"/>
  <c r="C8" i="7" s="1"/>
  <c r="H31" i="2"/>
  <c r="C12" i="7" l="1"/>
  <c r="C11" i="7"/>
  <c r="C13" i="7" l="1"/>
  <c r="C14" i="7" s="1"/>
  <c r="C15" i="7" s="1"/>
  <c r="C16" i="7" s="1"/>
</calcChain>
</file>

<file path=xl/sharedStrings.xml><?xml version="1.0" encoding="utf-8"?>
<sst xmlns="http://schemas.openxmlformats.org/spreadsheetml/2006/main" count="227" uniqueCount="133">
  <si>
    <t xml:space="preserve">PLANILHA DE COMPOSIÇÃO DE CUSTOS DE COLETA REGULAR DOS RESÍDUOS sólidos urbanos – Classe II -A </t>
  </si>
  <si>
    <t>Descrição</t>
  </si>
  <si>
    <t>Unidade</t>
  </si>
  <si>
    <t>Média dos dias de trabalho</t>
  </si>
  <si>
    <t>Resíduos a coletar</t>
  </si>
  <si>
    <t>Quilometragem mensal dos roteiros de coleta</t>
  </si>
  <si>
    <t>Coleta</t>
  </si>
  <si>
    <t>Motorista</t>
  </si>
  <si>
    <t>Coletores</t>
  </si>
  <si>
    <t>Horas Trabalhadas</t>
  </si>
  <si>
    <t>CUSTO DA MÃO DE OBRA DO MOTORISTA</t>
  </si>
  <si>
    <t>Salário Normal</t>
  </si>
  <si>
    <t>Horas Extras</t>
  </si>
  <si>
    <t>Adicional de Insalubridade (40%)</t>
  </si>
  <si>
    <t>Auxílio Vale Alimentação</t>
  </si>
  <si>
    <t xml:space="preserve">Total </t>
  </si>
  <si>
    <t>Encargos Sociais</t>
  </si>
  <si>
    <t>FGTS</t>
  </si>
  <si>
    <t>Décimo Terceiro</t>
  </si>
  <si>
    <t>Férias</t>
  </si>
  <si>
    <t>Beneficio Assistencia Médica</t>
  </si>
  <si>
    <t>Total do Efetivo</t>
  </si>
  <si>
    <t>Quantidade</t>
  </si>
  <si>
    <t>Valor Unitário</t>
  </si>
  <si>
    <t>Valor Total</t>
  </si>
  <si>
    <t>INSS</t>
  </si>
  <si>
    <t>INCRA/SEST/SEBRAE/SENAT</t>
  </si>
  <si>
    <t xml:space="preserve">Encargos Trabalhistas </t>
  </si>
  <si>
    <t>FGTS/Provisão de multa rescisão</t>
  </si>
  <si>
    <t>SAT/RAT até</t>
  </si>
  <si>
    <t>Custo Mensal</t>
  </si>
  <si>
    <t>Custo Anual</t>
  </si>
  <si>
    <t>Custo Proporcional aos dias Trablhados 12 dias</t>
  </si>
  <si>
    <t>Custo Anual Proporcional</t>
  </si>
  <si>
    <t>CUSTO DA MÃO DE OBRA COLETORES</t>
  </si>
  <si>
    <t>Quantidade coletores necessários para a coleta do Municipio é num total de 03 (três) coletores</t>
  </si>
  <si>
    <t>Custo Total Mensal Mão de Obra Motorista + Coletor Mensal</t>
  </si>
  <si>
    <t>UNIFORMES E EQUIPAMENTOS DE PROTEÇÃO PARA MOTORISTA E COLETORES</t>
  </si>
  <si>
    <t>Quantidade Anual Cada</t>
  </si>
  <si>
    <t>Total de coletores</t>
  </si>
  <si>
    <t>Total</t>
  </si>
  <si>
    <t>Valor Mensal</t>
  </si>
  <si>
    <t>Jaqueta</t>
  </si>
  <si>
    <t>Calça com Faixa Reflexiva</t>
  </si>
  <si>
    <t>Boné</t>
  </si>
  <si>
    <t>Camiseta</t>
  </si>
  <si>
    <t>Colete Reflexivo</t>
  </si>
  <si>
    <t>Capa de Chuva</t>
  </si>
  <si>
    <t>Protetor solar FPS 60</t>
  </si>
  <si>
    <t>Calçado</t>
  </si>
  <si>
    <t>Luva</t>
  </si>
  <si>
    <t>Pares</t>
  </si>
  <si>
    <t xml:space="preserve">Total do Custo </t>
  </si>
  <si>
    <t>R$</t>
  </si>
  <si>
    <t>MOTORISTA</t>
  </si>
  <si>
    <t>Quantidade Anual</t>
  </si>
  <si>
    <t>Total Motorista</t>
  </si>
  <si>
    <t>Total do Custo</t>
  </si>
  <si>
    <t>Custo Total mensal para aquisição de uniformes motorista +coletores</t>
  </si>
  <si>
    <t>EQUIPAMENTOS</t>
  </si>
  <si>
    <t>Unidade/mês</t>
  </si>
  <si>
    <t>Quantidade/valores</t>
  </si>
  <si>
    <t>Valor total anual</t>
  </si>
  <si>
    <t>Valor mensal</t>
  </si>
  <si>
    <t xml:space="preserve"> VEICULOS COLETORES </t>
  </si>
  <si>
    <t>Caminhão</t>
  </si>
  <si>
    <t>Custo aquisição chassis coletor/ compactador</t>
  </si>
  <si>
    <t>unidade</t>
  </si>
  <si>
    <t>Valor Residual (vida útil 5 anos)</t>
  </si>
  <si>
    <t>Depreciação anual dos Veic.coletores </t>
  </si>
  <si>
    <t>% ao ano</t>
  </si>
  <si>
    <t xml:space="preserve"> Impostos e Seguro </t>
  </si>
  <si>
    <t>IPVA (1%)</t>
  </si>
  <si>
    <t>Seguro Obrigatório-DPVAT e tx de exp</t>
  </si>
  <si>
    <t>Seguro Total</t>
  </si>
  <si>
    <t>Impostos e seguros mensais </t>
  </si>
  <si>
    <t>mês</t>
  </si>
  <si>
    <t xml:space="preserve"> Consumos</t>
  </si>
  <si>
    <t>Valor</t>
  </si>
  <si>
    <t>Custo óleo diesel/Km rodado</t>
  </si>
  <si>
    <t>Km/l</t>
  </si>
  <si>
    <t>Custo mensal c/óleo diesel </t>
  </si>
  <si>
    <t>Km</t>
  </si>
  <si>
    <t>Consumo óleo motor/1.000 Km </t>
  </si>
  <si>
    <t xml:space="preserve">20 litros </t>
  </si>
  <si>
    <t>1 troca de oleo considerando um média anual de 14.971,20</t>
  </si>
  <si>
    <t xml:space="preserve"> PNEUS E CÂMARAS</t>
  </si>
  <si>
    <t>Custo do pneus 275 </t>
  </si>
  <si>
    <t>recapagem do pneu</t>
  </si>
  <si>
    <t>Custo jogo câmaras aro 20 </t>
  </si>
  <si>
    <t>unidades</t>
  </si>
  <si>
    <t>Custo jogo protetor pneus </t>
  </si>
  <si>
    <t>Custo total/Km rodado </t>
  </si>
  <si>
    <t>Km/jogo</t>
  </si>
  <si>
    <t>Despesas Administrativas</t>
  </si>
  <si>
    <t>IMPOSTOS E TAXAS (CFE. ENQUADRAMENTO TRIBUTÁRIO)</t>
  </si>
  <si>
    <t>ISS</t>
  </si>
  <si>
    <t>PIS/COFINS</t>
  </si>
  <si>
    <t>TOTAL IMPOSTOS E TAXAS </t>
  </si>
  <si>
    <t>Custos por Km rodado</t>
  </si>
  <si>
    <t>COMPOSIÇÃO DO PREÇO FINAL</t>
  </si>
  <si>
    <t>Consumo combustivel, oleo motor e pneus</t>
  </si>
  <si>
    <t>Total Custo mensal com veículo</t>
  </si>
  <si>
    <t>Sobre valor Total</t>
  </si>
  <si>
    <t xml:space="preserve">CUSTO TOTAL </t>
  </si>
  <si>
    <t xml:space="preserve">Lucro proposto pelo Municipio </t>
  </si>
  <si>
    <t>Total Coletores 03 (três)</t>
  </si>
  <si>
    <t>Custo Proporcional aos dias Trabalhados 12 dias</t>
  </si>
  <si>
    <t>Sindicato</t>
  </si>
  <si>
    <t>Média KM</t>
  </si>
  <si>
    <t>Valor Diario</t>
  </si>
  <si>
    <t xml:space="preserve">Valor </t>
  </si>
  <si>
    <t>Valor Total Oleo diesel e oleo motor</t>
  </si>
  <si>
    <t>Total de Impostos e Seguros</t>
  </si>
  <si>
    <t>Material de uso e consumo</t>
  </si>
  <si>
    <t>Contabilidade</t>
  </si>
  <si>
    <t>Energia Eletrica</t>
  </si>
  <si>
    <t>Telefone</t>
  </si>
  <si>
    <t>Agua</t>
  </si>
  <si>
    <t>Administradores</t>
  </si>
  <si>
    <t>Engenheiro da Segurança d eTrabalho</t>
  </si>
  <si>
    <t>Médico do Trabalho</t>
  </si>
  <si>
    <t>Engenheiro Ambiental</t>
  </si>
  <si>
    <t>Mês</t>
  </si>
  <si>
    <t>posto</t>
  </si>
  <si>
    <t>Valor Anual</t>
  </si>
  <si>
    <t>valores estes baseados em orçamento passado por empresa juridica pertinente ao ramo da atividade</t>
  </si>
  <si>
    <t>Valor Total Com despesas Administrativas</t>
  </si>
  <si>
    <t>Soma Total Sem Lucro</t>
  </si>
  <si>
    <t>12 meses</t>
  </si>
  <si>
    <t>Conforme cronograma de coleta, serão realizadas 3 coletas por semana, desta forma a equipe de trabalho para coleta terá uma jornada de trabalho de 24 horas semanais, totalizando por mês 96 horas mensais</t>
  </si>
  <si>
    <t>Custo  c/óleo do motor </t>
  </si>
  <si>
    <t>Taxa de remuneração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</si>
</sst>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-;\-* #,##0.00_-;_-* &quot;-&quot;??_-;_-@_-"/>
    <numFmt numFmtId="165" formatCode="_(* #,##0.00_);_(* \(#,##0.00\);_(* &quot;-&quot;??_);_(@_)"/>
    <numFmt numFmtId="166" formatCode="_(&quot;R$&quot;* #,##0.00_);_(&quot;R$&quot;* \(#,##0.00\);_(&quot;R$&quot;* &quot;-&quot;??_);_(@_)"/>
  </numFmts>
  <fonts count="5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sz val="10"/>
      <name val="Arial"/>
      <family val="2"/>
    </font>
    <font>
      <sz val="11"/>
      <color indexed="8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8" tint="-0.49998474074526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8">
    <xf numFmtId="0" fontId="0" fillId="0" borderId="0"/>
    <xf numFmtId="166" fontId="3" fillId="0" borderId="0" applyFont="0" applyFill="0" applyBorder="0" applyAlignment="0" applyProtection="0"/>
    <xf numFmtId="0" fontId="3" fillId="0" borderId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3" fillId="0" borderId="0" applyFont="0" applyFill="0" applyBorder="0" applyAlignment="0" applyProtection="0"/>
  </cellStyleXfs>
  <cellXfs count="118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0" fillId="0" borderId="0" xfId="0"/>
    <xf numFmtId="0" fontId="1" fillId="0" borderId="1" xfId="0" applyFont="1" applyBorder="1" applyAlignment="1"/>
    <xf numFmtId="0" fontId="2" fillId="0" borderId="1" xfId="0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/>
    </xf>
    <xf numFmtId="4" fontId="2" fillId="6" borderId="1" xfId="0" applyNumberFormat="1" applyFont="1" applyFill="1" applyBorder="1" applyAlignment="1">
      <alignment horizontal="center" vertical="center"/>
    </xf>
    <xf numFmtId="2" fontId="2" fillId="6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4" fontId="1" fillId="0" borderId="1" xfId="0" applyNumberFormat="1" applyFont="1" applyBorder="1" applyAlignment="1">
      <alignment horizontal="center"/>
    </xf>
    <xf numFmtId="2" fontId="1" fillId="0" borderId="1" xfId="0" applyNumberFormat="1" applyFont="1" applyBorder="1" applyAlignment="1">
      <alignment horizontal="center"/>
    </xf>
    <xf numFmtId="4" fontId="1" fillId="0" borderId="1" xfId="0" applyNumberFormat="1" applyFont="1" applyBorder="1" applyAlignment="1">
      <alignment horizontal="center" vertical="center"/>
    </xf>
    <xf numFmtId="4" fontId="1" fillId="0" borderId="0" xfId="0" applyNumberFormat="1" applyFont="1" applyAlignment="1">
      <alignment horizontal="center"/>
    </xf>
    <xf numFmtId="4" fontId="1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/>
    </xf>
    <xf numFmtId="4" fontId="1" fillId="0" borderId="1" xfId="0" applyNumberFormat="1" applyFont="1" applyFill="1" applyBorder="1" applyAlignment="1">
      <alignment horizontal="center"/>
    </xf>
    <xf numFmtId="4" fontId="2" fillId="2" borderId="1" xfId="0" applyNumberFormat="1" applyFont="1" applyFill="1" applyBorder="1" applyAlignment="1">
      <alignment horizontal="center"/>
    </xf>
    <xf numFmtId="2" fontId="2" fillId="2" borderId="1" xfId="0" applyNumberFormat="1" applyFont="1" applyFill="1" applyBorder="1" applyAlignment="1">
      <alignment horizontal="center"/>
    </xf>
    <xf numFmtId="2" fontId="2" fillId="5" borderId="1" xfId="0" applyNumberFormat="1" applyFont="1" applyFill="1" applyBorder="1" applyAlignment="1">
      <alignment horizontal="center"/>
    </xf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9" fontId="1" fillId="0" borderId="1" xfId="0" applyNumberFormat="1" applyFont="1" applyBorder="1" applyAlignment="1">
      <alignment horizontal="center" vertical="center"/>
    </xf>
    <xf numFmtId="10" fontId="1" fillId="0" borderId="1" xfId="0" applyNumberFormat="1" applyFont="1" applyBorder="1" applyAlignment="1">
      <alignment horizontal="center" vertical="center"/>
    </xf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0" xfId="0" applyFont="1"/>
    <xf numFmtId="4" fontId="1" fillId="0" borderId="1" xfId="0" applyNumberFormat="1" applyFont="1" applyBorder="1" applyAlignment="1">
      <alignment horizontal="center"/>
    </xf>
    <xf numFmtId="4" fontId="2" fillId="0" borderId="1" xfId="0" applyNumberFormat="1" applyFont="1" applyBorder="1" applyAlignment="1">
      <alignment horizontal="center"/>
    </xf>
    <xf numFmtId="2" fontId="1" fillId="0" borderId="1" xfId="0" applyNumberFormat="1" applyFont="1" applyBorder="1" applyAlignment="1">
      <alignment horizontal="center"/>
    </xf>
    <xf numFmtId="9" fontId="1" fillId="0" borderId="1" xfId="0" applyNumberFormat="1" applyFont="1" applyBorder="1" applyAlignment="1">
      <alignment horizontal="center"/>
    </xf>
    <xf numFmtId="10" fontId="1" fillId="0" borderId="1" xfId="0" applyNumberFormat="1" applyFont="1" applyBorder="1" applyAlignment="1">
      <alignment horizontal="center"/>
    </xf>
    <xf numFmtId="0" fontId="2" fillId="5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4" fontId="1" fillId="5" borderId="1" xfId="0" applyNumberFormat="1" applyFont="1" applyFill="1" applyBorder="1" applyAlignment="1">
      <alignment horizontal="center"/>
    </xf>
    <xf numFmtId="4" fontId="2" fillId="5" borderId="1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2" fontId="1" fillId="0" borderId="1" xfId="0" applyNumberFormat="1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4" fontId="2" fillId="7" borderId="1" xfId="0" applyNumberFormat="1" applyFont="1" applyFill="1" applyBorder="1" applyAlignment="1">
      <alignment horizontal="center" vertical="center"/>
    </xf>
    <xf numFmtId="0" fontId="2" fillId="6" borderId="1" xfId="0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/>
    </xf>
    <xf numFmtId="9" fontId="2" fillId="0" borderId="1" xfId="0" applyNumberFormat="1" applyFont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4" fontId="1" fillId="3" borderId="1" xfId="0" applyNumberFormat="1" applyFont="1" applyFill="1" applyBorder="1" applyAlignment="1">
      <alignment horizontal="center" vertical="center"/>
    </xf>
    <xf numFmtId="2" fontId="2" fillId="3" borderId="1" xfId="0" applyNumberFormat="1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4" fontId="2" fillId="3" borderId="1" xfId="0" applyNumberFormat="1" applyFont="1" applyFill="1" applyBorder="1" applyAlignment="1">
      <alignment horizontal="center" vertical="center"/>
    </xf>
    <xf numFmtId="4" fontId="2" fillId="3" borderId="1" xfId="0" applyNumberFormat="1" applyFont="1" applyFill="1" applyBorder="1" applyAlignment="1">
      <alignment horizontal="center"/>
    </xf>
    <xf numFmtId="0" fontId="1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10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2" fontId="1" fillId="0" borderId="9" xfId="0" applyNumberFormat="1" applyFont="1" applyBorder="1" applyAlignment="1">
      <alignment horizontal="center"/>
    </xf>
    <xf numFmtId="2" fontId="1" fillId="0" borderId="2" xfId="0" applyNumberFormat="1" applyFont="1" applyBorder="1" applyAlignment="1">
      <alignment horizontal="center"/>
    </xf>
    <xf numFmtId="2" fontId="1" fillId="0" borderId="3" xfId="0" applyNumberFormat="1" applyFont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9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5" borderId="9" xfId="0" applyFont="1" applyFill="1" applyBorder="1" applyAlignment="1">
      <alignment horizontal="center"/>
    </xf>
    <xf numFmtId="0" fontId="1" fillId="5" borderId="2" xfId="0" applyFont="1" applyFill="1" applyBorder="1" applyAlignment="1">
      <alignment horizontal="center"/>
    </xf>
    <xf numFmtId="0" fontId="1" fillId="5" borderId="3" xfId="0" applyFont="1" applyFill="1" applyBorder="1" applyAlignment="1">
      <alignment horizontal="center"/>
    </xf>
    <xf numFmtId="0" fontId="2" fillId="4" borderId="1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0" borderId="9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1" fillId="2" borderId="9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4" fontId="1" fillId="0" borderId="9" xfId="0" applyNumberFormat="1" applyFont="1" applyBorder="1" applyAlignment="1">
      <alignment horizontal="center" vertical="center"/>
    </xf>
    <xf numFmtId="4" fontId="1" fillId="0" borderId="2" xfId="0" applyNumberFormat="1" applyFont="1" applyBorder="1" applyAlignment="1">
      <alignment horizontal="center" vertical="center"/>
    </xf>
    <xf numFmtId="4" fontId="1" fillId="0" borderId="3" xfId="0" applyNumberFormat="1" applyFont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0" xfId="0" applyBorder="1" applyAlignment="1">
      <alignment horizontal="center"/>
    </xf>
  </cellXfs>
  <cellStyles count="8">
    <cellStyle name="Moeda 2" xfId="1"/>
    <cellStyle name="Normal" xfId="0" builtinId="0"/>
    <cellStyle name="Normal 2" xfId="2"/>
    <cellStyle name="Porcentagem 2" xfId="4"/>
    <cellStyle name="Porcentagem 3" xfId="3"/>
    <cellStyle name="Separador de milhares 2" xfId="5"/>
    <cellStyle name="Vírgula 2" xfId="7"/>
    <cellStyle name="Vírgula 3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"/>
  <sheetViews>
    <sheetView tabSelected="1" workbookViewId="0">
      <selection sqref="A1:F10"/>
    </sheetView>
  </sheetViews>
  <sheetFormatPr defaultRowHeight="15" x14ac:dyDescent="0.25"/>
  <cols>
    <col min="3" max="3" width="38" customWidth="1"/>
    <col min="4" max="4" width="34" customWidth="1"/>
    <col min="6" max="6" width="46.28515625" customWidth="1"/>
  </cols>
  <sheetData>
    <row r="1" spans="1:6" x14ac:dyDescent="0.25">
      <c r="A1" s="69" t="s">
        <v>0</v>
      </c>
      <c r="B1" s="69"/>
      <c r="C1" s="69"/>
      <c r="D1" s="69"/>
      <c r="E1" s="69"/>
      <c r="F1" s="69"/>
    </row>
    <row r="2" spans="1:6" ht="15" customHeight="1" x14ac:dyDescent="0.25">
      <c r="A2" s="70" t="s">
        <v>1</v>
      </c>
      <c r="B2" s="70"/>
      <c r="C2" s="70"/>
      <c r="D2" s="8" t="s">
        <v>2</v>
      </c>
      <c r="E2" s="67" t="s">
        <v>130</v>
      </c>
      <c r="F2" s="67"/>
    </row>
    <row r="3" spans="1:6" x14ac:dyDescent="0.25">
      <c r="A3" s="71" t="s">
        <v>3</v>
      </c>
      <c r="B3" s="71"/>
      <c r="C3" s="71"/>
      <c r="D3" s="1">
        <v>12</v>
      </c>
      <c r="E3" s="68"/>
      <c r="F3" s="68"/>
    </row>
    <row r="4" spans="1:6" x14ac:dyDescent="0.25">
      <c r="A4" s="71" t="s">
        <v>4</v>
      </c>
      <c r="B4" s="71"/>
      <c r="C4" s="71"/>
      <c r="D4" s="1">
        <v>165</v>
      </c>
      <c r="E4" s="68"/>
      <c r="F4" s="68"/>
    </row>
    <row r="5" spans="1:6" x14ac:dyDescent="0.25">
      <c r="A5" s="71" t="s">
        <v>5</v>
      </c>
      <c r="B5" s="71"/>
      <c r="C5" s="71"/>
      <c r="D5" s="1">
        <v>1247.5999999999999</v>
      </c>
      <c r="E5" s="68"/>
      <c r="F5" s="68"/>
    </row>
    <row r="6" spans="1:6" x14ac:dyDescent="0.25">
      <c r="A6" s="71" t="s">
        <v>6</v>
      </c>
      <c r="B6" s="71"/>
      <c r="C6" s="71"/>
      <c r="D6" s="1">
        <v>1</v>
      </c>
      <c r="E6" s="68"/>
      <c r="F6" s="68"/>
    </row>
    <row r="7" spans="1:6" x14ac:dyDescent="0.25">
      <c r="A7" s="71" t="s">
        <v>7</v>
      </c>
      <c r="B7" s="71"/>
      <c r="C7" s="71"/>
      <c r="D7" s="1">
        <v>1</v>
      </c>
      <c r="E7" s="68"/>
      <c r="F7" s="68"/>
    </row>
    <row r="8" spans="1:6" x14ac:dyDescent="0.25">
      <c r="A8" s="71" t="s">
        <v>8</v>
      </c>
      <c r="B8" s="71"/>
      <c r="C8" s="71"/>
      <c r="D8" s="2">
        <v>3</v>
      </c>
      <c r="E8" s="68"/>
      <c r="F8" s="68"/>
    </row>
    <row r="9" spans="1:6" x14ac:dyDescent="0.25">
      <c r="A9" s="72" t="s">
        <v>9</v>
      </c>
      <c r="B9" s="72"/>
      <c r="C9" s="72"/>
      <c r="D9" s="1">
        <v>44</v>
      </c>
      <c r="E9" s="68"/>
      <c r="F9" s="68"/>
    </row>
    <row r="10" spans="1:6" x14ac:dyDescent="0.25">
      <c r="A10" s="72" t="s">
        <v>132</v>
      </c>
      <c r="B10" s="72"/>
      <c r="C10" s="72"/>
      <c r="D10" s="46">
        <v>6.5000000000000002E-2</v>
      </c>
      <c r="E10" s="68"/>
      <c r="F10" s="68"/>
    </row>
  </sheetData>
  <sheetProtection password="F51E" sheet="1" objects="1" scenarios="1"/>
  <mergeCells count="11">
    <mergeCell ref="E2:F10"/>
    <mergeCell ref="A1:F1"/>
    <mergeCell ref="A2:C2"/>
    <mergeCell ref="A3:C3"/>
    <mergeCell ref="A4:C4"/>
    <mergeCell ref="A5:C5"/>
    <mergeCell ref="A6:C6"/>
    <mergeCell ref="A7:C7"/>
    <mergeCell ref="A8:C8"/>
    <mergeCell ref="A9:C9"/>
    <mergeCell ref="A10:C10"/>
  </mergeCell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4"/>
  <sheetViews>
    <sheetView topLeftCell="A22" workbookViewId="0">
      <selection activeCell="A22" sqref="A22:H44"/>
    </sheetView>
  </sheetViews>
  <sheetFormatPr defaultRowHeight="15" x14ac:dyDescent="0.25"/>
  <cols>
    <col min="1" max="1" width="27" bestFit="1" customWidth="1"/>
    <col min="2" max="2" width="9.85546875" bestFit="1" customWidth="1"/>
    <col min="3" max="3" width="13.42578125" bestFit="1" customWidth="1"/>
    <col min="4" max="4" width="9.85546875" bestFit="1" customWidth="1"/>
    <col min="5" max="5" width="15.85546875" customWidth="1"/>
    <col min="6" max="6" width="15" customWidth="1"/>
    <col min="7" max="7" width="26.85546875" customWidth="1"/>
    <col min="8" max="8" width="21.140625" bestFit="1" customWidth="1"/>
  </cols>
  <sheetData>
    <row r="1" spans="1:8" x14ac:dyDescent="0.25">
      <c r="A1" s="69" t="s">
        <v>10</v>
      </c>
      <c r="B1" s="69"/>
      <c r="C1" s="69"/>
      <c r="D1" s="69"/>
      <c r="E1" s="69"/>
      <c r="F1" s="69"/>
      <c r="G1" s="69"/>
      <c r="H1" s="73"/>
    </row>
    <row r="2" spans="1:8" ht="24.75" customHeight="1" x14ac:dyDescent="0.25">
      <c r="A2" s="8" t="s">
        <v>1</v>
      </c>
      <c r="B2" s="8"/>
      <c r="C2" s="8" t="s">
        <v>23</v>
      </c>
      <c r="D2" s="8" t="s">
        <v>22</v>
      </c>
      <c r="E2" s="8" t="s">
        <v>24</v>
      </c>
      <c r="F2" s="40" t="s">
        <v>30</v>
      </c>
      <c r="G2" s="10" t="s">
        <v>107</v>
      </c>
      <c r="H2" s="73"/>
    </row>
    <row r="3" spans="1:8" x14ac:dyDescent="0.25">
      <c r="A3" s="39" t="s">
        <v>7</v>
      </c>
      <c r="B3" s="39"/>
      <c r="C3" s="42">
        <v>1569.78</v>
      </c>
      <c r="D3" s="6">
        <v>1</v>
      </c>
      <c r="E3" s="55">
        <f>D3*C3</f>
        <v>1569.78</v>
      </c>
      <c r="F3" s="42">
        <f>E8+E20</f>
        <v>3968.4098672727278</v>
      </c>
      <c r="G3" s="43">
        <f>(F3/30)*12</f>
        <v>1587.3639469090908</v>
      </c>
      <c r="H3" s="73"/>
    </row>
    <row r="4" spans="1:8" x14ac:dyDescent="0.25">
      <c r="A4" s="39" t="s">
        <v>11</v>
      </c>
      <c r="B4" s="39">
        <v>44</v>
      </c>
      <c r="C4" s="44"/>
      <c r="D4" s="6"/>
      <c r="E4" s="55"/>
      <c r="F4" s="85"/>
      <c r="G4" s="86"/>
      <c r="H4" s="73"/>
    </row>
    <row r="5" spans="1:8" x14ac:dyDescent="0.25">
      <c r="A5" s="39" t="s">
        <v>12</v>
      </c>
      <c r="B5" s="45">
        <v>0.5</v>
      </c>
      <c r="C5" s="44">
        <f>(C3/220)*0.5+(C3/220)</f>
        <v>10.703045454545455</v>
      </c>
      <c r="D5" s="6">
        <v>20</v>
      </c>
      <c r="E5" s="55">
        <f>D5*C5</f>
        <v>214.06090909090909</v>
      </c>
      <c r="F5" s="87"/>
      <c r="G5" s="73"/>
      <c r="H5" s="73"/>
    </row>
    <row r="6" spans="1:8" x14ac:dyDescent="0.25">
      <c r="A6" s="39" t="s">
        <v>13</v>
      </c>
      <c r="B6" s="45">
        <v>0.4</v>
      </c>
      <c r="C6" s="44"/>
      <c r="D6" s="6"/>
      <c r="E6" s="55">
        <f>954*40%</f>
        <v>381.6</v>
      </c>
      <c r="F6" s="88"/>
      <c r="G6" s="74"/>
      <c r="H6" s="73"/>
    </row>
    <row r="7" spans="1:8" x14ac:dyDescent="0.25">
      <c r="A7" s="39" t="s">
        <v>14</v>
      </c>
      <c r="B7" s="44">
        <v>1</v>
      </c>
      <c r="C7" s="39">
        <v>17.05</v>
      </c>
      <c r="D7" s="6">
        <v>30</v>
      </c>
      <c r="E7" s="55">
        <f>D7*C7</f>
        <v>511.5</v>
      </c>
      <c r="F7" s="52" t="s">
        <v>31</v>
      </c>
      <c r="G7" s="40" t="s">
        <v>33</v>
      </c>
      <c r="H7" s="73"/>
    </row>
    <row r="8" spans="1:8" x14ac:dyDescent="0.25">
      <c r="A8" s="40" t="s">
        <v>15</v>
      </c>
      <c r="B8" s="75"/>
      <c r="C8" s="76"/>
      <c r="D8" s="77"/>
      <c r="E8" s="55">
        <f>SUM(E7+E6+E5+E3)</f>
        <v>2676.9409090909094</v>
      </c>
      <c r="F8" s="42">
        <f>E8*12</f>
        <v>32123.290909090912</v>
      </c>
      <c r="G8" s="43">
        <f>((E8/30)*12)*12</f>
        <v>12849.316363636364</v>
      </c>
      <c r="H8" s="73"/>
    </row>
    <row r="9" spans="1:8" s="3" customFormat="1" x14ac:dyDescent="0.25">
      <c r="A9" s="81" t="s">
        <v>16</v>
      </c>
      <c r="B9" s="81"/>
      <c r="C9" s="81"/>
      <c r="D9" s="81"/>
      <c r="E9" s="81"/>
      <c r="F9" s="81"/>
      <c r="G9" s="81"/>
      <c r="H9" s="73"/>
    </row>
    <row r="10" spans="1:8" x14ac:dyDescent="0.25">
      <c r="A10" s="39" t="s">
        <v>25</v>
      </c>
      <c r="B10" s="45">
        <v>0.2</v>
      </c>
      <c r="C10" s="39"/>
      <c r="D10" s="6"/>
      <c r="E10" s="53">
        <f>(E8-E7)*20%</f>
        <v>433.08818181818191</v>
      </c>
      <c r="F10" s="42">
        <f>E10*12</f>
        <v>5197.0581818181827</v>
      </c>
      <c r="G10" s="42">
        <f>(F10/30)*12</f>
        <v>2078.823272727273</v>
      </c>
      <c r="H10" s="73"/>
    </row>
    <row r="11" spans="1:8" x14ac:dyDescent="0.25">
      <c r="A11" s="39" t="s">
        <v>17</v>
      </c>
      <c r="B11" s="45">
        <v>0.08</v>
      </c>
      <c r="C11" s="39"/>
      <c r="D11" s="6"/>
      <c r="E11" s="44">
        <f>(E8-E7)*8%</f>
        <v>173.23527272727276</v>
      </c>
      <c r="F11" s="42">
        <f t="shared" ref="F11:F14" si="0">E11*12</f>
        <v>2078.823272727273</v>
      </c>
      <c r="G11" s="42">
        <f t="shared" ref="G11:G16" si="1">(F11/30)*12</f>
        <v>831.52930909090924</v>
      </c>
      <c r="H11" s="73"/>
    </row>
    <row r="12" spans="1:8" s="3" customFormat="1" x14ac:dyDescent="0.25">
      <c r="A12" s="39" t="s">
        <v>28</v>
      </c>
      <c r="B12" s="45">
        <v>0.04</v>
      </c>
      <c r="C12" s="39"/>
      <c r="D12" s="6"/>
      <c r="E12" s="44">
        <f>(E8-E7)*4%</f>
        <v>86.617636363636379</v>
      </c>
      <c r="F12" s="42">
        <f t="shared" si="0"/>
        <v>1039.4116363636365</v>
      </c>
      <c r="G12" s="42">
        <f t="shared" si="1"/>
        <v>415.76465454545462</v>
      </c>
      <c r="H12" s="73"/>
    </row>
    <row r="13" spans="1:8" s="3" customFormat="1" x14ac:dyDescent="0.25">
      <c r="A13" s="39" t="s">
        <v>29</v>
      </c>
      <c r="B13" s="45">
        <v>0.03</v>
      </c>
      <c r="C13" s="39"/>
      <c r="D13" s="6"/>
      <c r="E13" s="44">
        <f>(E8-E7)*3%</f>
        <v>64.963227272727281</v>
      </c>
      <c r="F13" s="42">
        <f t="shared" si="0"/>
        <v>779.55872727272731</v>
      </c>
      <c r="G13" s="42">
        <f t="shared" si="1"/>
        <v>311.82349090909094</v>
      </c>
      <c r="H13" s="73"/>
    </row>
    <row r="14" spans="1:8" s="3" customFormat="1" x14ac:dyDescent="0.25">
      <c r="A14" s="4" t="s">
        <v>20</v>
      </c>
      <c r="B14" s="46">
        <v>8.9999999999999993E-3</v>
      </c>
      <c r="C14" s="39"/>
      <c r="D14" s="6"/>
      <c r="E14" s="44">
        <f>(E8-E7)*0.9%</f>
        <v>19.488968181818187</v>
      </c>
      <c r="F14" s="42">
        <f t="shared" si="0"/>
        <v>233.86761818181824</v>
      </c>
      <c r="G14" s="42">
        <f t="shared" si="1"/>
        <v>93.547047272727298</v>
      </c>
      <c r="H14" s="73"/>
    </row>
    <row r="15" spans="1:8" s="34" customFormat="1" x14ac:dyDescent="0.25">
      <c r="A15" s="39" t="s">
        <v>108</v>
      </c>
      <c r="B15" s="46">
        <v>0.01</v>
      </c>
      <c r="C15" s="39"/>
      <c r="D15" s="6"/>
      <c r="E15" s="44">
        <f>(E8-E7)*B15</f>
        <v>21.654409090909095</v>
      </c>
      <c r="F15" s="42">
        <f>E15*12</f>
        <v>259.85290909090912</v>
      </c>
      <c r="G15" s="42">
        <f t="shared" si="1"/>
        <v>103.94116363636365</v>
      </c>
      <c r="H15" s="73"/>
    </row>
    <row r="16" spans="1:8" s="3" customFormat="1" x14ac:dyDescent="0.25">
      <c r="A16" s="4" t="s">
        <v>26</v>
      </c>
      <c r="B16" s="46">
        <v>3.3000000000000002E-2</v>
      </c>
      <c r="C16" s="39"/>
      <c r="D16" s="6"/>
      <c r="E16" s="44">
        <f>(E8-E7)*3.3%</f>
        <v>71.459550000000007</v>
      </c>
      <c r="F16" s="42">
        <f>E16*12</f>
        <v>857.51460000000009</v>
      </c>
      <c r="G16" s="42">
        <f t="shared" si="1"/>
        <v>343.00584000000003</v>
      </c>
      <c r="H16" s="73"/>
    </row>
    <row r="17" spans="1:8" s="3" customFormat="1" x14ac:dyDescent="0.25">
      <c r="A17" s="82" t="s">
        <v>27</v>
      </c>
      <c r="B17" s="83"/>
      <c r="C17" s="83"/>
      <c r="D17" s="83"/>
      <c r="E17" s="83"/>
      <c r="F17" s="83"/>
      <c r="G17" s="84"/>
      <c r="H17" s="73"/>
    </row>
    <row r="18" spans="1:8" x14ac:dyDescent="0.25">
      <c r="A18" s="39" t="s">
        <v>18</v>
      </c>
      <c r="B18" s="46">
        <v>8.3299999999999999E-2</v>
      </c>
      <c r="C18" s="39"/>
      <c r="D18" s="6"/>
      <c r="E18" s="44">
        <f>(E8-E7)*B18</f>
        <v>180.38122772727274</v>
      </c>
      <c r="F18" s="42">
        <f>E18*12</f>
        <v>2164.5747327272729</v>
      </c>
      <c r="G18" s="42">
        <f>(F18/30)*12</f>
        <v>865.82989309090908</v>
      </c>
      <c r="H18" s="73"/>
    </row>
    <row r="19" spans="1:8" x14ac:dyDescent="0.25">
      <c r="A19" s="39" t="s">
        <v>19</v>
      </c>
      <c r="B19" s="46">
        <v>0.1111</v>
      </c>
      <c r="C19" s="39"/>
      <c r="D19" s="6"/>
      <c r="E19" s="44">
        <f>(E8-E7)*B19</f>
        <v>240.58048500000004</v>
      </c>
      <c r="F19" s="42">
        <f>E19*3</f>
        <v>721.74145500000009</v>
      </c>
      <c r="G19" s="42">
        <f>(F19/30)*12</f>
        <v>288.69658200000003</v>
      </c>
      <c r="H19" s="73"/>
    </row>
    <row r="20" spans="1:8" x14ac:dyDescent="0.25">
      <c r="A20" s="40" t="s">
        <v>21</v>
      </c>
      <c r="B20" s="46">
        <f>B10+B11+B16+B18+B19+B12+B14+B13+B15</f>
        <v>0.59640000000000015</v>
      </c>
      <c r="C20" s="39"/>
      <c r="D20" s="6"/>
      <c r="E20" s="42">
        <f>E10+E11+E12+E13+E14+E16+E18+E19+E15</f>
        <v>1291.4689581818182</v>
      </c>
      <c r="F20" s="43">
        <f>(F10+F11+F12+F13+F14+F16+F18+F19+F8)</f>
        <v>45195.841133181821</v>
      </c>
      <c r="G20" s="43">
        <f>SUM(G8:G19)</f>
        <v>18182.277616909094</v>
      </c>
      <c r="H20" s="73"/>
    </row>
    <row r="21" spans="1:8" x14ac:dyDescent="0.25">
      <c r="A21" s="76"/>
      <c r="B21" s="76"/>
      <c r="C21" s="76"/>
      <c r="D21" s="76"/>
      <c r="E21" s="76"/>
      <c r="F21" s="76"/>
      <c r="G21" s="76"/>
      <c r="H21" s="74"/>
    </row>
    <row r="22" spans="1:8" x14ac:dyDescent="0.25">
      <c r="A22" s="69" t="s">
        <v>34</v>
      </c>
      <c r="B22" s="69"/>
      <c r="C22" s="69"/>
      <c r="D22" s="69"/>
      <c r="E22" s="69"/>
      <c r="F22" s="69"/>
      <c r="G22" s="69"/>
      <c r="H22" s="69"/>
    </row>
    <row r="23" spans="1:8" ht="25.5" x14ac:dyDescent="0.25">
      <c r="A23" s="8" t="s">
        <v>1</v>
      </c>
      <c r="B23" s="8"/>
      <c r="C23" s="8" t="s">
        <v>23</v>
      </c>
      <c r="D23" s="8" t="s">
        <v>22</v>
      </c>
      <c r="E23" s="8" t="s">
        <v>24</v>
      </c>
      <c r="F23" s="40" t="s">
        <v>30</v>
      </c>
      <c r="G23" s="10" t="s">
        <v>32</v>
      </c>
      <c r="H23" s="11" t="s">
        <v>106</v>
      </c>
    </row>
    <row r="24" spans="1:8" x14ac:dyDescent="0.25">
      <c r="A24" s="39" t="s">
        <v>8</v>
      </c>
      <c r="B24" s="39"/>
      <c r="C24" s="42">
        <v>1280.3</v>
      </c>
      <c r="D24" s="6">
        <v>1</v>
      </c>
      <c r="E24" s="55">
        <f>D24*C24</f>
        <v>1280.3</v>
      </c>
      <c r="F24" s="42">
        <f>E29+E41</f>
        <v>3443.2668309090905</v>
      </c>
      <c r="G24" s="43">
        <f>(F24/30)*12</f>
        <v>1377.306732363636</v>
      </c>
      <c r="H24" s="12">
        <f>G24*3</f>
        <v>4131.920197090908</v>
      </c>
    </row>
    <row r="25" spans="1:8" x14ac:dyDescent="0.25">
      <c r="A25" s="39" t="s">
        <v>11</v>
      </c>
      <c r="B25" s="39">
        <v>44</v>
      </c>
      <c r="C25" s="78"/>
      <c r="D25" s="79"/>
      <c r="E25" s="80"/>
      <c r="F25" s="85"/>
      <c r="G25" s="86"/>
      <c r="H25" s="86"/>
    </row>
    <row r="26" spans="1:8" x14ac:dyDescent="0.25">
      <c r="A26" s="39" t="s">
        <v>12</v>
      </c>
      <c r="B26" s="45">
        <v>0.5</v>
      </c>
      <c r="C26" s="44">
        <f>(C24/220)*0.5+(C24/220)</f>
        <v>8.7293181818181811</v>
      </c>
      <c r="D26" s="6">
        <v>20</v>
      </c>
      <c r="E26" s="55">
        <f>D26*C26</f>
        <v>174.58636363636361</v>
      </c>
      <c r="F26" s="87"/>
      <c r="G26" s="73"/>
      <c r="H26" s="73"/>
    </row>
    <row r="27" spans="1:8" x14ac:dyDescent="0.25">
      <c r="A27" s="39" t="s">
        <v>13</v>
      </c>
      <c r="B27" s="45">
        <v>0.4</v>
      </c>
      <c r="C27" s="44"/>
      <c r="D27" s="6"/>
      <c r="E27" s="55">
        <f>954*40%</f>
        <v>381.6</v>
      </c>
      <c r="F27" s="88"/>
      <c r="G27" s="74"/>
      <c r="H27" s="74"/>
    </row>
    <row r="28" spans="1:8" x14ac:dyDescent="0.25">
      <c r="A28" s="39" t="s">
        <v>14</v>
      </c>
      <c r="B28" s="44">
        <v>1</v>
      </c>
      <c r="C28" s="39">
        <v>17.05</v>
      </c>
      <c r="D28" s="6">
        <v>30</v>
      </c>
      <c r="E28" s="55">
        <f>D28*C28</f>
        <v>511.5</v>
      </c>
      <c r="F28" s="52" t="s">
        <v>31</v>
      </c>
      <c r="G28" s="40" t="s">
        <v>33</v>
      </c>
      <c r="H28" s="12" t="str">
        <f>G28</f>
        <v>Custo Anual Proporcional</v>
      </c>
    </row>
    <row r="29" spans="1:8" x14ac:dyDescent="0.25">
      <c r="A29" s="40" t="s">
        <v>15</v>
      </c>
      <c r="B29" s="75"/>
      <c r="C29" s="76"/>
      <c r="D29" s="77"/>
      <c r="E29" s="55">
        <f>SUM(E28+E27+E26+E24)</f>
        <v>2347.9863636363634</v>
      </c>
      <c r="F29" s="42">
        <f>E29*12</f>
        <v>28175.836363636361</v>
      </c>
      <c r="G29" s="42">
        <f>((E29/30)*12)*12</f>
        <v>11270.334545454545</v>
      </c>
      <c r="H29" s="12">
        <f>G29*3</f>
        <v>33811.003636363632</v>
      </c>
    </row>
    <row r="30" spans="1:8" x14ac:dyDescent="0.25">
      <c r="A30" s="81" t="s">
        <v>16</v>
      </c>
      <c r="B30" s="81"/>
      <c r="C30" s="81"/>
      <c r="D30" s="81"/>
      <c r="E30" s="81"/>
      <c r="F30" s="81"/>
      <c r="G30" s="81"/>
      <c r="H30" s="81"/>
    </row>
    <row r="31" spans="1:8" x14ac:dyDescent="0.25">
      <c r="A31" s="39" t="s">
        <v>25</v>
      </c>
      <c r="B31" s="45">
        <v>0.2</v>
      </c>
      <c r="C31" s="39"/>
      <c r="D31" s="6"/>
      <c r="E31" s="53">
        <f>(E29-E28)*20%</f>
        <v>367.29727272727268</v>
      </c>
      <c r="F31" s="42">
        <f>E31*12</f>
        <v>4407.5672727272722</v>
      </c>
      <c r="G31" s="42">
        <f>(F31/30)*12</f>
        <v>1763.0269090909087</v>
      </c>
      <c r="H31" s="55">
        <f>G31*3</f>
        <v>5289.0807272727261</v>
      </c>
    </row>
    <row r="32" spans="1:8" x14ac:dyDescent="0.25">
      <c r="A32" s="39" t="s">
        <v>17</v>
      </c>
      <c r="B32" s="45">
        <v>0.08</v>
      </c>
      <c r="C32" s="39"/>
      <c r="D32" s="6"/>
      <c r="E32" s="44">
        <f>(E29-E28)*8%</f>
        <v>146.91890909090907</v>
      </c>
      <c r="F32" s="42">
        <f t="shared" ref="F32:F37" si="2">E32*12</f>
        <v>1763.0269090909087</v>
      </c>
      <c r="G32" s="42">
        <f t="shared" ref="G32:G37" si="3">(F32/30)*12</f>
        <v>705.21076363636348</v>
      </c>
      <c r="H32" s="55">
        <f t="shared" ref="H32:H37" si="4">G32*3</f>
        <v>2115.6322909090904</v>
      </c>
    </row>
    <row r="33" spans="1:8" x14ac:dyDescent="0.25">
      <c r="A33" s="39" t="s">
        <v>28</v>
      </c>
      <c r="B33" s="45">
        <v>0.04</v>
      </c>
      <c r="C33" s="39"/>
      <c r="D33" s="6"/>
      <c r="E33" s="44">
        <f>(E29-E28)*4%</f>
        <v>73.459454545454534</v>
      </c>
      <c r="F33" s="42">
        <f t="shared" si="2"/>
        <v>881.51345454545435</v>
      </c>
      <c r="G33" s="42">
        <f t="shared" si="3"/>
        <v>352.60538181818174</v>
      </c>
      <c r="H33" s="55">
        <f t="shared" si="4"/>
        <v>1057.8161454545452</v>
      </c>
    </row>
    <row r="34" spans="1:8" x14ac:dyDescent="0.25">
      <c r="A34" s="39" t="s">
        <v>29</v>
      </c>
      <c r="B34" s="45">
        <v>0.03</v>
      </c>
      <c r="C34" s="39"/>
      <c r="D34" s="6"/>
      <c r="E34" s="44">
        <f>(E29-E28)*3%</f>
        <v>55.094590909090904</v>
      </c>
      <c r="F34" s="42">
        <f t="shared" si="2"/>
        <v>661.13509090909088</v>
      </c>
      <c r="G34" s="42">
        <f t="shared" si="3"/>
        <v>264.45403636363636</v>
      </c>
      <c r="H34" s="55">
        <f t="shared" si="4"/>
        <v>793.36210909090914</v>
      </c>
    </row>
    <row r="35" spans="1:8" x14ac:dyDescent="0.25">
      <c r="A35" s="4" t="s">
        <v>20</v>
      </c>
      <c r="B35" s="46">
        <v>8.9999999999999993E-3</v>
      </c>
      <c r="C35" s="39"/>
      <c r="D35" s="6"/>
      <c r="E35" s="44">
        <f>(E29-E28)*0.9%</f>
        <v>16.528377272727273</v>
      </c>
      <c r="F35" s="42">
        <f t="shared" si="2"/>
        <v>198.34052727272729</v>
      </c>
      <c r="G35" s="42">
        <f t="shared" si="3"/>
        <v>79.336210909090923</v>
      </c>
      <c r="H35" s="55">
        <f t="shared" si="4"/>
        <v>238.00863272727275</v>
      </c>
    </row>
    <row r="36" spans="1:8" s="34" customFormat="1" x14ac:dyDescent="0.25">
      <c r="A36" s="39" t="s">
        <v>108</v>
      </c>
      <c r="B36" s="46">
        <v>0.01</v>
      </c>
      <c r="C36" s="39"/>
      <c r="D36" s="6"/>
      <c r="E36" s="44">
        <f>(E29-E28)*B36</f>
        <v>18.364863636363634</v>
      </c>
      <c r="F36" s="42">
        <f>E36*12</f>
        <v>220.37836363636359</v>
      </c>
      <c r="G36" s="42">
        <f t="shared" si="3"/>
        <v>88.151345454545435</v>
      </c>
      <c r="H36" s="55">
        <f t="shared" si="4"/>
        <v>264.45403636363631</v>
      </c>
    </row>
    <row r="37" spans="1:8" x14ac:dyDescent="0.25">
      <c r="A37" s="4" t="s">
        <v>26</v>
      </c>
      <c r="B37" s="46">
        <v>3.3000000000000002E-2</v>
      </c>
      <c r="C37" s="39"/>
      <c r="D37" s="6"/>
      <c r="E37" s="44">
        <f>(E29-E28)*3.3%</f>
        <v>60.604049999999994</v>
      </c>
      <c r="F37" s="42">
        <f t="shared" si="2"/>
        <v>727.2485999999999</v>
      </c>
      <c r="G37" s="42">
        <f t="shared" si="3"/>
        <v>290.89943999999997</v>
      </c>
      <c r="H37" s="55">
        <f t="shared" si="4"/>
        <v>872.69831999999997</v>
      </c>
    </row>
    <row r="38" spans="1:8" x14ac:dyDescent="0.25">
      <c r="A38" s="82" t="s">
        <v>27</v>
      </c>
      <c r="B38" s="83"/>
      <c r="C38" s="83"/>
      <c r="D38" s="83"/>
      <c r="E38" s="83"/>
      <c r="F38" s="83"/>
      <c r="G38" s="83"/>
      <c r="H38" s="84"/>
    </row>
    <row r="39" spans="1:8" x14ac:dyDescent="0.25">
      <c r="A39" s="39" t="s">
        <v>18</v>
      </c>
      <c r="B39" s="46">
        <v>8.3299999999999999E-2</v>
      </c>
      <c r="C39" s="39"/>
      <c r="D39" s="6"/>
      <c r="E39" s="44">
        <f>(E29-E28)*B39</f>
        <v>152.97931409090907</v>
      </c>
      <c r="F39" s="42">
        <f>E39*12</f>
        <v>1835.751769090909</v>
      </c>
      <c r="G39" s="42">
        <f>(F39/30)*12</f>
        <v>734.30070763636365</v>
      </c>
      <c r="H39" s="55">
        <f>G39*3</f>
        <v>2202.9021229090908</v>
      </c>
    </row>
    <row r="40" spans="1:8" x14ac:dyDescent="0.25">
      <c r="A40" s="39" t="s">
        <v>19</v>
      </c>
      <c r="B40" s="46">
        <v>0.1111</v>
      </c>
      <c r="C40" s="39"/>
      <c r="D40" s="6"/>
      <c r="E40" s="44">
        <f>(E29-E28)*B40</f>
        <v>204.03363499999998</v>
      </c>
      <c r="F40" s="42">
        <f>E40*3</f>
        <v>612.1009049999999</v>
      </c>
      <c r="G40" s="42">
        <f>(F40/30)*12</f>
        <v>244.84036199999997</v>
      </c>
      <c r="H40" s="55">
        <f t="shared" ref="H40" si="5">G40*3</f>
        <v>734.52108599999997</v>
      </c>
    </row>
    <row r="41" spans="1:8" x14ac:dyDescent="0.25">
      <c r="A41" s="40" t="s">
        <v>21</v>
      </c>
      <c r="B41" s="46">
        <f>B31+B32+B37+B39+B40+B33+B35+B34+B36</f>
        <v>0.59640000000000015</v>
      </c>
      <c r="C41" s="39"/>
      <c r="D41" s="6"/>
      <c r="E41" s="42">
        <f>E31+E32+E33+E34+E35+E37+E39+E40+E36</f>
        <v>1095.2804672727273</v>
      </c>
      <c r="F41" s="42">
        <f>(F31+F32+F33+F34+F35+F37+F39+F40+F29+F36)</f>
        <v>39482.899255909084</v>
      </c>
      <c r="G41" s="42">
        <f>SUM(G29:G40)</f>
        <v>15793.159702363635</v>
      </c>
      <c r="H41" s="12">
        <f>G41*3</f>
        <v>47379.479107090905</v>
      </c>
    </row>
    <row r="42" spans="1:8" x14ac:dyDescent="0.25">
      <c r="A42" s="72" t="s">
        <v>35</v>
      </c>
      <c r="B42" s="72"/>
      <c r="C42" s="72"/>
      <c r="D42" s="72"/>
      <c r="E42" s="72"/>
      <c r="F42" s="72"/>
      <c r="G42" s="72"/>
      <c r="H42" s="72"/>
    </row>
    <row r="44" spans="1:8" ht="51" x14ac:dyDescent="0.25">
      <c r="E44" s="57" t="s">
        <v>36</v>
      </c>
      <c r="F44" s="13">
        <f>(G3+H24)</f>
        <v>5719.2841439999993</v>
      </c>
    </row>
  </sheetData>
  <sheetProtection password="F51E" sheet="1" objects="1" scenarios="1"/>
  <mergeCells count="14">
    <mergeCell ref="A38:H38"/>
    <mergeCell ref="A30:H30"/>
    <mergeCell ref="A22:H22"/>
    <mergeCell ref="A42:H42"/>
    <mergeCell ref="F25:H27"/>
    <mergeCell ref="H1:H21"/>
    <mergeCell ref="B29:D29"/>
    <mergeCell ref="C25:E25"/>
    <mergeCell ref="B8:D8"/>
    <mergeCell ref="A21:G21"/>
    <mergeCell ref="A9:G9"/>
    <mergeCell ref="A17:G17"/>
    <mergeCell ref="A1:G1"/>
    <mergeCell ref="F4:G6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topLeftCell="A2" workbookViewId="0">
      <selection activeCell="B30" sqref="B29:B30"/>
    </sheetView>
  </sheetViews>
  <sheetFormatPr defaultRowHeight="15" x14ac:dyDescent="0.25"/>
  <cols>
    <col min="1" max="1" width="20.5703125" bestFit="1" customWidth="1"/>
    <col min="2" max="2" width="10.5703125" customWidth="1"/>
    <col min="3" max="3" width="19.5703125" bestFit="1" customWidth="1"/>
    <col min="4" max="4" width="17.140625" customWidth="1"/>
    <col min="5" max="5" width="22" customWidth="1"/>
    <col min="6" max="6" width="12.28515625" bestFit="1" customWidth="1"/>
    <col min="7" max="7" width="9.85546875" bestFit="1" customWidth="1"/>
    <col min="8" max="8" width="11.5703125" bestFit="1" customWidth="1"/>
  </cols>
  <sheetData>
    <row r="1" spans="1:8" x14ac:dyDescent="0.25">
      <c r="A1" s="69" t="s">
        <v>37</v>
      </c>
      <c r="B1" s="69"/>
      <c r="C1" s="69"/>
      <c r="D1" s="69"/>
      <c r="E1" s="69"/>
      <c r="F1" s="69"/>
      <c r="G1" s="69"/>
      <c r="H1" s="69"/>
    </row>
    <row r="2" spans="1:8" x14ac:dyDescent="0.25">
      <c r="A2" s="40" t="s">
        <v>8</v>
      </c>
      <c r="B2" s="40" t="s">
        <v>2</v>
      </c>
      <c r="C2" s="40" t="s">
        <v>38</v>
      </c>
      <c r="D2" s="40" t="s">
        <v>39</v>
      </c>
      <c r="E2" s="40" t="s">
        <v>40</v>
      </c>
      <c r="F2" s="40" t="s">
        <v>23</v>
      </c>
      <c r="G2" s="40" t="s">
        <v>24</v>
      </c>
      <c r="H2" s="52" t="s">
        <v>41</v>
      </c>
    </row>
    <row r="3" spans="1:8" x14ac:dyDescent="0.25">
      <c r="A3" s="39" t="s">
        <v>42</v>
      </c>
      <c r="B3" s="39" t="s">
        <v>2</v>
      </c>
      <c r="C3" s="39">
        <v>3</v>
      </c>
      <c r="D3" s="39">
        <v>3</v>
      </c>
      <c r="E3" s="36">
        <v>9</v>
      </c>
      <c r="F3" s="42">
        <v>109.99</v>
      </c>
      <c r="G3" s="42">
        <f>F3*E3</f>
        <v>989.91</v>
      </c>
      <c r="H3" s="44">
        <f>G3/12</f>
        <v>82.492499999999993</v>
      </c>
    </row>
    <row r="4" spans="1:8" x14ac:dyDescent="0.25">
      <c r="A4" s="39" t="s">
        <v>43</v>
      </c>
      <c r="B4" s="39" t="s">
        <v>2</v>
      </c>
      <c r="C4" s="39">
        <v>3</v>
      </c>
      <c r="D4" s="39">
        <v>3</v>
      </c>
      <c r="E4" s="36">
        <v>9</v>
      </c>
      <c r="F4" s="42">
        <v>99.9</v>
      </c>
      <c r="G4" s="42">
        <f t="shared" ref="G4:G11" si="0">F4*E4</f>
        <v>899.1</v>
      </c>
      <c r="H4" s="44">
        <f t="shared" ref="H4:H11" si="1">G4/12</f>
        <v>74.924999999999997</v>
      </c>
    </row>
    <row r="5" spans="1:8" x14ac:dyDescent="0.25">
      <c r="A5" s="39" t="s">
        <v>44</v>
      </c>
      <c r="B5" s="39" t="s">
        <v>2</v>
      </c>
      <c r="C5" s="39">
        <v>2</v>
      </c>
      <c r="D5" s="39">
        <v>3</v>
      </c>
      <c r="E5" s="36">
        <v>6</v>
      </c>
      <c r="F5" s="42">
        <v>15.21</v>
      </c>
      <c r="G5" s="42">
        <f t="shared" si="0"/>
        <v>91.26</v>
      </c>
      <c r="H5" s="44">
        <f t="shared" si="1"/>
        <v>7.6050000000000004</v>
      </c>
    </row>
    <row r="6" spans="1:8" x14ac:dyDescent="0.25">
      <c r="A6" s="39" t="s">
        <v>45</v>
      </c>
      <c r="B6" s="39" t="s">
        <v>2</v>
      </c>
      <c r="C6" s="39">
        <v>3</v>
      </c>
      <c r="D6" s="39">
        <v>3</v>
      </c>
      <c r="E6" s="36">
        <v>9</v>
      </c>
      <c r="F6" s="42">
        <v>15.99</v>
      </c>
      <c r="G6" s="42">
        <f t="shared" si="0"/>
        <v>143.91</v>
      </c>
      <c r="H6" s="44">
        <f t="shared" si="1"/>
        <v>11.9925</v>
      </c>
    </row>
    <row r="7" spans="1:8" x14ac:dyDescent="0.25">
      <c r="A7" s="39" t="s">
        <v>46</v>
      </c>
      <c r="B7" s="39" t="s">
        <v>2</v>
      </c>
      <c r="C7" s="39">
        <v>3</v>
      </c>
      <c r="D7" s="39">
        <v>3</v>
      </c>
      <c r="E7" s="36">
        <v>9</v>
      </c>
      <c r="F7" s="42">
        <v>20.7</v>
      </c>
      <c r="G7" s="42">
        <f t="shared" si="0"/>
        <v>186.29999999999998</v>
      </c>
      <c r="H7" s="44">
        <f t="shared" si="1"/>
        <v>15.524999999999999</v>
      </c>
    </row>
    <row r="8" spans="1:8" x14ac:dyDescent="0.25">
      <c r="A8" s="39" t="s">
        <v>47</v>
      </c>
      <c r="B8" s="39" t="s">
        <v>2</v>
      </c>
      <c r="C8" s="39">
        <v>2</v>
      </c>
      <c r="D8" s="39">
        <v>3</v>
      </c>
      <c r="E8" s="36">
        <v>6</v>
      </c>
      <c r="F8" s="42">
        <v>13</v>
      </c>
      <c r="G8" s="42">
        <f t="shared" si="0"/>
        <v>78</v>
      </c>
      <c r="H8" s="44">
        <f t="shared" si="1"/>
        <v>6.5</v>
      </c>
    </row>
    <row r="9" spans="1:8" x14ac:dyDescent="0.25">
      <c r="A9" s="39" t="s">
        <v>48</v>
      </c>
      <c r="B9" s="39" t="s">
        <v>2</v>
      </c>
      <c r="C9" s="39">
        <v>2</v>
      </c>
      <c r="D9" s="39">
        <v>3</v>
      </c>
      <c r="E9" s="36">
        <v>6</v>
      </c>
      <c r="F9" s="42">
        <v>47.99</v>
      </c>
      <c r="G9" s="42">
        <f t="shared" si="0"/>
        <v>287.94</v>
      </c>
      <c r="H9" s="44">
        <f t="shared" si="1"/>
        <v>23.995000000000001</v>
      </c>
    </row>
    <row r="10" spans="1:8" x14ac:dyDescent="0.25">
      <c r="A10" s="39" t="s">
        <v>49</v>
      </c>
      <c r="B10" s="39" t="s">
        <v>2</v>
      </c>
      <c r="C10" s="39">
        <v>3</v>
      </c>
      <c r="D10" s="39">
        <v>3</v>
      </c>
      <c r="E10" s="36">
        <v>9</v>
      </c>
      <c r="F10" s="42">
        <v>43.9</v>
      </c>
      <c r="G10" s="42">
        <f t="shared" si="0"/>
        <v>395.09999999999997</v>
      </c>
      <c r="H10" s="44">
        <f t="shared" si="1"/>
        <v>32.924999999999997</v>
      </c>
    </row>
    <row r="11" spans="1:8" x14ac:dyDescent="0.25">
      <c r="A11" s="39" t="s">
        <v>50</v>
      </c>
      <c r="B11" s="39" t="s">
        <v>51</v>
      </c>
      <c r="C11" s="39">
        <v>2</v>
      </c>
      <c r="D11" s="39">
        <v>3</v>
      </c>
      <c r="E11" s="36">
        <v>6</v>
      </c>
      <c r="F11" s="42">
        <v>8.52</v>
      </c>
      <c r="G11" s="42">
        <f t="shared" si="0"/>
        <v>51.12</v>
      </c>
      <c r="H11" s="44">
        <f t="shared" si="1"/>
        <v>4.26</v>
      </c>
    </row>
    <row r="12" spans="1:8" x14ac:dyDescent="0.25">
      <c r="A12" s="47" t="s">
        <v>52</v>
      </c>
      <c r="B12" s="47" t="s">
        <v>53</v>
      </c>
      <c r="C12" s="89"/>
      <c r="D12" s="90"/>
      <c r="E12" s="91"/>
      <c r="F12" s="49">
        <v>375.2</v>
      </c>
      <c r="G12" s="50">
        <f>SUM(G3:G11)</f>
        <v>3122.64</v>
      </c>
      <c r="H12" s="27">
        <f>SUM(H3:H11)</f>
        <v>260.21999999999997</v>
      </c>
    </row>
    <row r="13" spans="1:8" x14ac:dyDescent="0.25">
      <c r="A13" s="76"/>
      <c r="B13" s="76"/>
      <c r="C13" s="76"/>
      <c r="D13" s="76"/>
      <c r="E13" s="76"/>
      <c r="F13" s="76"/>
      <c r="G13" s="76"/>
      <c r="H13" s="76"/>
    </row>
    <row r="14" spans="1:8" x14ac:dyDescent="0.25">
      <c r="A14" s="40" t="s">
        <v>54</v>
      </c>
      <c r="B14" s="40" t="s">
        <v>2</v>
      </c>
      <c r="C14" s="40" t="s">
        <v>55</v>
      </c>
      <c r="D14" s="40" t="s">
        <v>56</v>
      </c>
      <c r="E14" s="40" t="s">
        <v>40</v>
      </c>
      <c r="F14" s="40" t="s">
        <v>23</v>
      </c>
      <c r="G14" s="9" t="s">
        <v>24</v>
      </c>
      <c r="H14" s="52" t="s">
        <v>41</v>
      </c>
    </row>
    <row r="15" spans="1:8" x14ac:dyDescent="0.25">
      <c r="A15" s="39" t="s">
        <v>45</v>
      </c>
      <c r="B15" s="39" t="s">
        <v>2</v>
      </c>
      <c r="C15" s="39">
        <v>2</v>
      </c>
      <c r="D15" s="39">
        <v>1</v>
      </c>
      <c r="E15" s="39">
        <v>2</v>
      </c>
      <c r="F15" s="39">
        <v>15.99</v>
      </c>
      <c r="G15" s="39">
        <f>F15*E15</f>
        <v>31.98</v>
      </c>
      <c r="H15" s="44">
        <f>G15/12</f>
        <v>2.665</v>
      </c>
    </row>
    <row r="16" spans="1:8" x14ac:dyDescent="0.25">
      <c r="A16" s="39" t="s">
        <v>43</v>
      </c>
      <c r="B16" s="39" t="s">
        <v>2</v>
      </c>
      <c r="C16" s="39">
        <v>2</v>
      </c>
      <c r="D16" s="39">
        <v>1</v>
      </c>
      <c r="E16" s="39">
        <v>2</v>
      </c>
      <c r="F16" s="39">
        <v>99.9</v>
      </c>
      <c r="G16" s="39">
        <f t="shared" ref="G16:G17" si="2">F16*E16</f>
        <v>199.8</v>
      </c>
      <c r="H16" s="44">
        <f t="shared" ref="H16:H17" si="3">G16/12</f>
        <v>16.650000000000002</v>
      </c>
    </row>
    <row r="17" spans="1:8" x14ac:dyDescent="0.25">
      <c r="A17" s="39" t="s">
        <v>49</v>
      </c>
      <c r="B17" s="39" t="s">
        <v>2</v>
      </c>
      <c r="C17" s="39">
        <v>2</v>
      </c>
      <c r="D17" s="39">
        <v>1</v>
      </c>
      <c r="E17" s="39">
        <v>2</v>
      </c>
      <c r="F17" s="39">
        <v>43.9</v>
      </c>
      <c r="G17" s="39">
        <f t="shared" si="2"/>
        <v>87.8</v>
      </c>
      <c r="H17" s="44">
        <f t="shared" si="3"/>
        <v>7.3166666666666664</v>
      </c>
    </row>
    <row r="18" spans="1:8" x14ac:dyDescent="0.25">
      <c r="A18" s="47" t="s">
        <v>57</v>
      </c>
      <c r="B18" s="47" t="s">
        <v>53</v>
      </c>
      <c r="C18" s="89"/>
      <c r="D18" s="90"/>
      <c r="E18" s="91"/>
      <c r="F18" s="48">
        <v>159.79</v>
      </c>
      <c r="G18" s="47">
        <v>319.58</v>
      </c>
      <c r="H18" s="27">
        <f>SUM(H15:H17)</f>
        <v>26.631666666666668</v>
      </c>
    </row>
    <row r="19" spans="1:8" x14ac:dyDescent="0.25">
      <c r="A19" s="41"/>
      <c r="B19" s="41"/>
      <c r="C19" s="41"/>
      <c r="D19" s="41"/>
      <c r="E19" s="41"/>
      <c r="F19" s="41"/>
      <c r="G19" s="41"/>
      <c r="H19" s="41"/>
    </row>
    <row r="20" spans="1:8" ht="51" x14ac:dyDescent="0.25">
      <c r="A20" s="41"/>
      <c r="B20" s="41"/>
      <c r="C20" s="41"/>
      <c r="D20" s="57" t="s">
        <v>58</v>
      </c>
      <c r="E20" s="14">
        <f>H12+H18</f>
        <v>286.85166666666663</v>
      </c>
      <c r="F20" s="41"/>
      <c r="G20" s="41"/>
      <c r="H20" s="41"/>
    </row>
  </sheetData>
  <sheetProtection password="F51E" sheet="1" objects="1" scenarios="1"/>
  <mergeCells count="4">
    <mergeCell ref="C12:E12"/>
    <mergeCell ref="C18:E18"/>
    <mergeCell ref="A1:H1"/>
    <mergeCell ref="A13:H13"/>
  </mergeCells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workbookViewId="0">
      <selection sqref="A1:E13"/>
    </sheetView>
  </sheetViews>
  <sheetFormatPr defaultRowHeight="15" x14ac:dyDescent="0.25"/>
  <cols>
    <col min="1" max="1" width="36.85546875" bestFit="1" customWidth="1"/>
    <col min="2" max="2" width="11" bestFit="1" customWidth="1"/>
    <col min="3" max="3" width="16.140625" bestFit="1" customWidth="1"/>
    <col min="4" max="4" width="13.5703125" bestFit="1" customWidth="1"/>
    <col min="5" max="5" width="10.7109375" bestFit="1" customWidth="1"/>
  </cols>
  <sheetData>
    <row r="1" spans="1:5" x14ac:dyDescent="0.25">
      <c r="A1" s="92" t="s">
        <v>59</v>
      </c>
      <c r="B1" s="92"/>
      <c r="C1" s="92"/>
      <c r="D1" s="92"/>
      <c r="E1" s="92"/>
    </row>
    <row r="2" spans="1:5" x14ac:dyDescent="0.25">
      <c r="A2" s="54" t="s">
        <v>1</v>
      </c>
      <c r="B2" s="36" t="s">
        <v>60</v>
      </c>
      <c r="C2" s="36" t="s">
        <v>61</v>
      </c>
      <c r="D2" s="37" t="s">
        <v>62</v>
      </c>
      <c r="E2" s="39" t="s">
        <v>63</v>
      </c>
    </row>
    <row r="3" spans="1:5" x14ac:dyDescent="0.25">
      <c r="A3" s="35" t="s">
        <v>64</v>
      </c>
      <c r="B3" s="36" t="s">
        <v>65</v>
      </c>
      <c r="C3" s="36">
        <v>1</v>
      </c>
      <c r="D3" s="42"/>
      <c r="E3" s="39"/>
    </row>
    <row r="4" spans="1:5" x14ac:dyDescent="0.25">
      <c r="A4" s="35" t="s">
        <v>66</v>
      </c>
      <c r="B4" s="36" t="s">
        <v>67</v>
      </c>
      <c r="C4" s="36">
        <v>1</v>
      </c>
      <c r="D4" s="42">
        <v>255903</v>
      </c>
      <c r="E4" s="42">
        <f>D4/12</f>
        <v>21325.25</v>
      </c>
    </row>
    <row r="5" spans="1:5" x14ac:dyDescent="0.25">
      <c r="A5" s="35" t="s">
        <v>68</v>
      </c>
      <c r="B5" s="36" t="s">
        <v>67</v>
      </c>
      <c r="C5" s="36">
        <v>1</v>
      </c>
      <c r="D5" s="42">
        <v>0</v>
      </c>
      <c r="E5" s="42">
        <v>0</v>
      </c>
    </row>
    <row r="6" spans="1:5" x14ac:dyDescent="0.25">
      <c r="A6" s="35" t="s">
        <v>69</v>
      </c>
      <c r="B6" s="36" t="s">
        <v>70</v>
      </c>
      <c r="C6" s="53">
        <v>0.19999999999999998</v>
      </c>
      <c r="D6" s="42">
        <f>D4*C6</f>
        <v>51180.6</v>
      </c>
      <c r="E6" s="43">
        <f>D6/12</f>
        <v>4265.05</v>
      </c>
    </row>
    <row r="7" spans="1:5" x14ac:dyDescent="0.25">
      <c r="A7" s="93" t="s">
        <v>71</v>
      </c>
      <c r="B7" s="94"/>
      <c r="C7" s="94"/>
      <c r="D7" s="94"/>
      <c r="E7" s="95"/>
    </row>
    <row r="8" spans="1:5" x14ac:dyDescent="0.25">
      <c r="A8" s="35" t="s">
        <v>72</v>
      </c>
      <c r="B8" s="36" t="s">
        <v>67</v>
      </c>
      <c r="C8" s="38">
        <v>0.01</v>
      </c>
      <c r="D8" s="42">
        <v>2599.0300000000002</v>
      </c>
      <c r="E8" s="44">
        <f>D8/12</f>
        <v>216.58583333333334</v>
      </c>
    </row>
    <row r="9" spans="1:5" x14ac:dyDescent="0.25">
      <c r="A9" s="35" t="s">
        <v>73</v>
      </c>
      <c r="B9" s="36" t="s">
        <v>67</v>
      </c>
      <c r="C9" s="36">
        <v>1</v>
      </c>
      <c r="D9" s="39">
        <v>103.21</v>
      </c>
      <c r="E9" s="44">
        <f t="shared" ref="E9:E11" si="0">D9/12</f>
        <v>8.6008333333333322</v>
      </c>
    </row>
    <row r="10" spans="1:5" x14ac:dyDescent="0.25">
      <c r="A10" s="35" t="s">
        <v>74</v>
      </c>
      <c r="B10" s="36" t="s">
        <v>67</v>
      </c>
      <c r="C10" s="36">
        <v>1</v>
      </c>
      <c r="D10" s="42">
        <v>5862.56</v>
      </c>
      <c r="E10" s="44">
        <f t="shared" si="0"/>
        <v>488.54666666666668</v>
      </c>
    </row>
    <row r="11" spans="1:5" x14ac:dyDescent="0.25">
      <c r="A11" s="35" t="s">
        <v>75</v>
      </c>
      <c r="B11" s="36" t="s">
        <v>76</v>
      </c>
      <c r="C11" s="36"/>
      <c r="D11" s="42">
        <v>8564.8000000000011</v>
      </c>
      <c r="E11" s="44">
        <f t="shared" si="0"/>
        <v>713.73333333333346</v>
      </c>
    </row>
    <row r="12" spans="1:5" x14ac:dyDescent="0.25">
      <c r="A12" s="35" t="s">
        <v>113</v>
      </c>
      <c r="B12" s="75"/>
      <c r="C12" s="76"/>
      <c r="D12" s="77"/>
      <c r="E12" s="12">
        <f>SUM(E8:E11)</f>
        <v>1427.4666666666667</v>
      </c>
    </row>
    <row r="13" spans="1:5" x14ac:dyDescent="0.25">
      <c r="A13" s="54" t="s">
        <v>102</v>
      </c>
      <c r="B13" s="96"/>
      <c r="C13" s="97"/>
      <c r="D13" s="98"/>
      <c r="E13" s="43">
        <f>E12+E6</f>
        <v>5692.5166666666664</v>
      </c>
    </row>
  </sheetData>
  <sheetProtection password="F51E" sheet="1" objects="1" scenarios="1"/>
  <mergeCells count="4">
    <mergeCell ref="A1:E1"/>
    <mergeCell ref="A7:E7"/>
    <mergeCell ref="B12:D12"/>
    <mergeCell ref="B13:D13"/>
  </mergeCells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workbookViewId="0">
      <selection sqref="A1:G19"/>
    </sheetView>
  </sheetViews>
  <sheetFormatPr defaultRowHeight="15" x14ac:dyDescent="0.25"/>
  <cols>
    <col min="1" max="1" width="28.7109375" bestFit="1" customWidth="1"/>
    <col min="2" max="2" width="9" bestFit="1" customWidth="1"/>
    <col min="3" max="3" width="16.140625" bestFit="1" customWidth="1"/>
    <col min="4" max="4" width="12.85546875" customWidth="1"/>
    <col min="6" max="6" width="10" bestFit="1" customWidth="1"/>
    <col min="7" max="7" width="11.140625" bestFit="1" customWidth="1"/>
  </cols>
  <sheetData>
    <row r="1" spans="1:7" x14ac:dyDescent="0.25">
      <c r="A1" s="93" t="s">
        <v>77</v>
      </c>
      <c r="B1" s="94"/>
      <c r="C1" s="94"/>
      <c r="D1" s="94"/>
      <c r="E1" s="94"/>
      <c r="F1" s="94"/>
      <c r="G1" s="95"/>
    </row>
    <row r="2" spans="1:7" x14ac:dyDescent="0.25">
      <c r="A2" s="35" t="s">
        <v>1</v>
      </c>
      <c r="B2" s="35" t="s">
        <v>2</v>
      </c>
      <c r="C2" s="36" t="s">
        <v>61</v>
      </c>
      <c r="D2" s="35" t="s">
        <v>78</v>
      </c>
      <c r="E2" s="35" t="s">
        <v>109</v>
      </c>
      <c r="F2" s="35" t="s">
        <v>110</v>
      </c>
      <c r="G2" s="35" t="s">
        <v>41</v>
      </c>
    </row>
    <row r="3" spans="1:7" x14ac:dyDescent="0.25">
      <c r="A3" s="15" t="s">
        <v>79</v>
      </c>
      <c r="B3" s="16" t="s">
        <v>80</v>
      </c>
      <c r="C3" s="21">
        <v>1247.5999999999999</v>
      </c>
      <c r="D3" s="18">
        <v>3.44</v>
      </c>
      <c r="E3" s="18">
        <f>(C3/12)/5</f>
        <v>20.793333333333329</v>
      </c>
      <c r="F3" s="18">
        <f>D3*E3</f>
        <v>71.529066666666651</v>
      </c>
      <c r="G3" s="19"/>
    </row>
    <row r="4" spans="1:7" x14ac:dyDescent="0.25">
      <c r="A4" s="15" t="s">
        <v>81</v>
      </c>
      <c r="B4" s="16" t="s">
        <v>82</v>
      </c>
      <c r="C4" s="108"/>
      <c r="D4" s="109"/>
      <c r="E4" s="109"/>
      <c r="F4" s="110"/>
      <c r="G4" s="26">
        <f>F3*12</f>
        <v>858.34879999999976</v>
      </c>
    </row>
    <row r="5" spans="1:7" s="34" customFormat="1" x14ac:dyDescent="0.25">
      <c r="A5" s="105"/>
      <c r="B5" s="106"/>
      <c r="C5" s="106"/>
      <c r="D5" s="106"/>
      <c r="E5" s="106"/>
      <c r="F5" s="106"/>
      <c r="G5" s="107"/>
    </row>
    <row r="6" spans="1:7" s="34" customFormat="1" x14ac:dyDescent="0.25">
      <c r="A6" s="35" t="s">
        <v>1</v>
      </c>
      <c r="B6" s="35" t="s">
        <v>2</v>
      </c>
      <c r="C6" s="35" t="s">
        <v>22</v>
      </c>
      <c r="D6" s="35" t="s">
        <v>111</v>
      </c>
      <c r="E6" s="35"/>
      <c r="F6" s="35" t="s">
        <v>110</v>
      </c>
      <c r="G6" s="35" t="s">
        <v>111</v>
      </c>
    </row>
    <row r="7" spans="1:7" ht="51" x14ac:dyDescent="0.25">
      <c r="A7" s="15" t="s">
        <v>83</v>
      </c>
      <c r="B7" s="16" t="s">
        <v>84</v>
      </c>
      <c r="C7" s="22" t="s">
        <v>85</v>
      </c>
      <c r="D7" s="20">
        <v>345.92</v>
      </c>
      <c r="E7" s="20"/>
      <c r="F7" s="20">
        <f>D7/30</f>
        <v>11.530666666666667</v>
      </c>
      <c r="G7" s="16">
        <f>F7*30</f>
        <v>345.92</v>
      </c>
    </row>
    <row r="8" spans="1:7" x14ac:dyDescent="0.25">
      <c r="A8" s="15" t="s">
        <v>131</v>
      </c>
      <c r="B8" s="16"/>
      <c r="C8" s="20"/>
      <c r="D8" s="18"/>
      <c r="E8" s="18"/>
      <c r="F8" s="18"/>
      <c r="G8" s="17">
        <f>G7</f>
        <v>345.92</v>
      </c>
    </row>
    <row r="9" spans="1:7" x14ac:dyDescent="0.25">
      <c r="A9" s="54" t="s">
        <v>112</v>
      </c>
      <c r="B9" s="105"/>
      <c r="C9" s="106"/>
      <c r="D9" s="106"/>
      <c r="E9" s="106"/>
      <c r="F9" s="107"/>
      <c r="G9" s="25">
        <f>G4+G8</f>
        <v>1204.2687999999998</v>
      </c>
    </row>
    <row r="10" spans="1:7" s="34" customFormat="1" x14ac:dyDescent="0.25">
      <c r="A10" s="111"/>
      <c r="B10" s="112"/>
      <c r="C10" s="112"/>
      <c r="D10" s="112"/>
      <c r="E10" s="112"/>
      <c r="F10" s="112"/>
      <c r="G10" s="113"/>
    </row>
    <row r="11" spans="1:7" s="34" customFormat="1" x14ac:dyDescent="0.25">
      <c r="A11" s="99" t="s">
        <v>86</v>
      </c>
      <c r="B11" s="100"/>
      <c r="C11" s="100"/>
      <c r="D11" s="100"/>
      <c r="E11" s="100"/>
      <c r="F11" s="100"/>
      <c r="G11" s="101"/>
    </row>
    <row r="12" spans="1:7" s="34" customFormat="1" x14ac:dyDescent="0.25">
      <c r="A12" s="35" t="s">
        <v>1</v>
      </c>
      <c r="B12" s="35" t="s">
        <v>2</v>
      </c>
      <c r="C12" s="35" t="s">
        <v>22</v>
      </c>
      <c r="D12" s="35" t="s">
        <v>111</v>
      </c>
      <c r="E12" s="35"/>
      <c r="F12" s="35" t="s">
        <v>110</v>
      </c>
      <c r="G12" s="35" t="s">
        <v>78</v>
      </c>
    </row>
    <row r="13" spans="1:7" x14ac:dyDescent="0.25">
      <c r="A13" s="15" t="s">
        <v>87</v>
      </c>
      <c r="B13" s="16" t="s">
        <v>67</v>
      </c>
      <c r="C13" s="20">
        <v>6</v>
      </c>
      <c r="D13" s="18">
        <v>1228</v>
      </c>
      <c r="E13" s="18">
        <f>D13*C13</f>
        <v>7368</v>
      </c>
      <c r="F13" s="18">
        <v>1.7000000000000001E-2</v>
      </c>
      <c r="G13" s="19">
        <f>F13*E13</f>
        <v>125.25600000000001</v>
      </c>
    </row>
    <row r="14" spans="1:7" x14ac:dyDescent="0.25">
      <c r="A14" s="15" t="s">
        <v>88</v>
      </c>
      <c r="B14" s="16" t="s">
        <v>67</v>
      </c>
      <c r="C14" s="20">
        <v>1</v>
      </c>
      <c r="D14" s="18">
        <v>396.15</v>
      </c>
      <c r="E14" s="42">
        <f t="shared" ref="E14:E16" si="0">D14*C14</f>
        <v>396.15</v>
      </c>
      <c r="F14" s="18">
        <v>1.7000000000000001E-2</v>
      </c>
      <c r="G14" s="44">
        <f t="shared" ref="G14" si="1">F14*E14</f>
        <v>6.7345500000000005</v>
      </c>
    </row>
    <row r="15" spans="1:7" x14ac:dyDescent="0.25">
      <c r="A15" s="15" t="s">
        <v>89</v>
      </c>
      <c r="B15" s="16" t="s">
        <v>90</v>
      </c>
      <c r="C15" s="20">
        <v>6</v>
      </c>
      <c r="D15" s="18">
        <v>67</v>
      </c>
      <c r="E15" s="42">
        <f t="shared" si="0"/>
        <v>402</v>
      </c>
      <c r="F15" s="18">
        <v>12</v>
      </c>
      <c r="G15" s="44">
        <f>E15/F15</f>
        <v>33.5</v>
      </c>
    </row>
    <row r="16" spans="1:7" x14ac:dyDescent="0.25">
      <c r="A16" s="15" t="s">
        <v>91</v>
      </c>
      <c r="B16" s="16" t="s">
        <v>67</v>
      </c>
      <c r="C16" s="20">
        <v>6</v>
      </c>
      <c r="D16" s="18">
        <v>27</v>
      </c>
      <c r="E16" s="42">
        <f t="shared" si="0"/>
        <v>162</v>
      </c>
      <c r="F16" s="18">
        <v>12</v>
      </c>
      <c r="G16" s="44">
        <f>E16/F16</f>
        <v>13.5</v>
      </c>
    </row>
    <row r="17" spans="1:7" x14ac:dyDescent="0.25">
      <c r="A17" s="54" t="s">
        <v>92</v>
      </c>
      <c r="B17" s="5" t="s">
        <v>93</v>
      </c>
      <c r="C17" s="102"/>
      <c r="D17" s="103"/>
      <c r="E17" s="103"/>
      <c r="F17" s="104"/>
      <c r="G17" s="26">
        <f>SUM(G13:G16)</f>
        <v>178.99055000000001</v>
      </c>
    </row>
    <row r="19" spans="1:7" ht="38.25" x14ac:dyDescent="0.25">
      <c r="C19" s="58" t="s">
        <v>101</v>
      </c>
      <c r="D19" s="56">
        <f>G9+G17+G4</f>
        <v>2241.6081499999996</v>
      </c>
    </row>
  </sheetData>
  <sheetProtection password="F51E" sheet="1" objects="1" scenarios="1"/>
  <mergeCells count="7">
    <mergeCell ref="A11:G11"/>
    <mergeCell ref="C17:F17"/>
    <mergeCell ref="B9:F9"/>
    <mergeCell ref="A1:G1"/>
    <mergeCell ref="C4:F4"/>
    <mergeCell ref="A5:G5"/>
    <mergeCell ref="A10:G10"/>
  </mergeCells>
  <pageMargins left="0.511811024" right="0.511811024" top="0.78740157499999996" bottom="0.78740157499999996" header="0.31496062000000002" footer="0.3149606200000000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"/>
  <sheetViews>
    <sheetView workbookViewId="0">
      <selection sqref="A1:F15"/>
    </sheetView>
  </sheetViews>
  <sheetFormatPr defaultRowHeight="15" x14ac:dyDescent="0.25"/>
  <cols>
    <col min="1" max="1" width="34.7109375" bestFit="1" customWidth="1"/>
    <col min="3" max="3" width="9.85546875" bestFit="1" customWidth="1"/>
    <col min="4" max="4" width="9.140625" customWidth="1"/>
    <col min="5" max="5" width="10.140625" bestFit="1" customWidth="1"/>
    <col min="6" max="6" width="11.140625" bestFit="1" customWidth="1"/>
  </cols>
  <sheetData>
    <row r="1" spans="1:6" x14ac:dyDescent="0.25">
      <c r="A1" s="81" t="s">
        <v>94</v>
      </c>
      <c r="B1" s="81"/>
      <c r="C1" s="81"/>
      <c r="D1" s="81"/>
      <c r="E1" s="81"/>
      <c r="F1" s="81"/>
    </row>
    <row r="2" spans="1:6" x14ac:dyDescent="0.25">
      <c r="A2" s="36" t="s">
        <v>1</v>
      </c>
      <c r="B2" s="36" t="s">
        <v>2</v>
      </c>
      <c r="C2" s="39" t="s">
        <v>22</v>
      </c>
      <c r="D2" s="39" t="s">
        <v>78</v>
      </c>
      <c r="E2" s="39" t="s">
        <v>125</v>
      </c>
      <c r="F2" s="51" t="s">
        <v>41</v>
      </c>
    </row>
    <row r="3" spans="1:6" x14ac:dyDescent="0.25">
      <c r="A3" s="36" t="s">
        <v>114</v>
      </c>
      <c r="B3" s="36" t="s">
        <v>123</v>
      </c>
      <c r="C3" s="39">
        <v>1</v>
      </c>
      <c r="D3" s="42">
        <v>550</v>
      </c>
      <c r="E3" s="42">
        <f>D3*12</f>
        <v>6600</v>
      </c>
      <c r="F3" s="42">
        <f>((E3/12)/30)*12</f>
        <v>220</v>
      </c>
    </row>
    <row r="4" spans="1:6" x14ac:dyDescent="0.25">
      <c r="A4" s="36" t="s">
        <v>115</v>
      </c>
      <c r="B4" s="36" t="s">
        <v>123</v>
      </c>
      <c r="C4" s="46">
        <v>2E-3</v>
      </c>
      <c r="D4" s="42">
        <v>3000</v>
      </c>
      <c r="E4" s="42">
        <f t="shared" ref="E4:E8" si="0">D4*12</f>
        <v>36000</v>
      </c>
      <c r="F4" s="42">
        <f t="shared" ref="F4:F11" si="1">((E4/12)/30)*12</f>
        <v>1200</v>
      </c>
    </row>
    <row r="5" spans="1:6" x14ac:dyDescent="0.25">
      <c r="A5" s="35" t="s">
        <v>116</v>
      </c>
      <c r="B5" s="36" t="s">
        <v>123</v>
      </c>
      <c r="C5" s="51">
        <v>1</v>
      </c>
      <c r="D5" s="24">
        <v>500</v>
      </c>
      <c r="E5" s="42">
        <f t="shared" si="0"/>
        <v>6000</v>
      </c>
      <c r="F5" s="42">
        <f t="shared" si="1"/>
        <v>200</v>
      </c>
    </row>
    <row r="6" spans="1:6" x14ac:dyDescent="0.25">
      <c r="A6" s="35" t="s">
        <v>117</v>
      </c>
      <c r="B6" s="36" t="s">
        <v>123</v>
      </c>
      <c r="C6" s="51">
        <v>1</v>
      </c>
      <c r="D6" s="42">
        <v>40</v>
      </c>
      <c r="E6" s="42">
        <f t="shared" si="0"/>
        <v>480</v>
      </c>
      <c r="F6" s="42">
        <f t="shared" si="1"/>
        <v>16</v>
      </c>
    </row>
    <row r="7" spans="1:6" x14ac:dyDescent="0.25">
      <c r="A7" s="35" t="s">
        <v>118</v>
      </c>
      <c r="B7" s="36" t="s">
        <v>123</v>
      </c>
      <c r="C7" s="51">
        <v>1</v>
      </c>
      <c r="D7" s="42">
        <v>80</v>
      </c>
      <c r="E7" s="42">
        <f t="shared" si="0"/>
        <v>960</v>
      </c>
      <c r="F7" s="42">
        <f t="shared" si="1"/>
        <v>32</v>
      </c>
    </row>
    <row r="8" spans="1:6" x14ac:dyDescent="0.25">
      <c r="A8" s="35" t="s">
        <v>119</v>
      </c>
      <c r="B8" s="36" t="s">
        <v>123</v>
      </c>
      <c r="C8" s="51">
        <v>0.3</v>
      </c>
      <c r="D8" s="42">
        <v>2300</v>
      </c>
      <c r="E8" s="42">
        <f t="shared" si="0"/>
        <v>27600</v>
      </c>
      <c r="F8" s="42">
        <f t="shared" si="1"/>
        <v>920</v>
      </c>
    </row>
    <row r="9" spans="1:6" x14ac:dyDescent="0.25">
      <c r="A9" s="35" t="s">
        <v>120</v>
      </c>
      <c r="B9" s="35" t="s">
        <v>124</v>
      </c>
      <c r="C9" s="51">
        <v>0.3</v>
      </c>
      <c r="D9" s="42">
        <v>1000</v>
      </c>
      <c r="E9" s="42">
        <f>D9</f>
        <v>1000</v>
      </c>
      <c r="F9" s="42">
        <f t="shared" si="1"/>
        <v>33.333333333333329</v>
      </c>
    </row>
    <row r="10" spans="1:6" x14ac:dyDescent="0.25">
      <c r="A10" s="35" t="s">
        <v>121</v>
      </c>
      <c r="B10" s="35" t="s">
        <v>124</v>
      </c>
      <c r="C10" s="51">
        <v>1</v>
      </c>
      <c r="D10" s="42">
        <v>500</v>
      </c>
      <c r="E10" s="42">
        <f>D10</f>
        <v>500</v>
      </c>
      <c r="F10" s="42">
        <f t="shared" si="1"/>
        <v>16.666666666666664</v>
      </c>
    </row>
    <row r="11" spans="1:6" x14ac:dyDescent="0.25">
      <c r="A11" s="35" t="s">
        <v>122</v>
      </c>
      <c r="B11" s="35" t="s">
        <v>124</v>
      </c>
      <c r="C11" s="51">
        <v>0.33</v>
      </c>
      <c r="D11" s="42">
        <v>5988</v>
      </c>
      <c r="E11" s="42">
        <f>D11</f>
        <v>5988</v>
      </c>
      <c r="F11" s="42">
        <f t="shared" si="1"/>
        <v>199.6</v>
      </c>
    </row>
    <row r="12" spans="1:6" x14ac:dyDescent="0.25">
      <c r="A12" s="54" t="s">
        <v>127</v>
      </c>
      <c r="B12" s="114"/>
      <c r="C12" s="114"/>
      <c r="D12" s="114"/>
      <c r="E12" s="114"/>
      <c r="F12" s="43">
        <f>SUM(F3:F11)</f>
        <v>2837.6</v>
      </c>
    </row>
    <row r="15" spans="1:6" ht="38.25" x14ac:dyDescent="0.25">
      <c r="A15" s="10" t="s">
        <v>126</v>
      </c>
    </row>
  </sheetData>
  <sheetProtection password="F51E" sheet="1" objects="1" scenarios="1"/>
  <mergeCells count="2">
    <mergeCell ref="B12:E12"/>
    <mergeCell ref="A1:F1"/>
  </mergeCells>
  <pageMargins left="0.511811024" right="0.511811024" top="0.78740157499999996" bottom="0.78740157499999996" header="0.31496062000000002" footer="0.3149606200000000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workbookViewId="0">
      <selection sqref="A1:C19"/>
    </sheetView>
  </sheetViews>
  <sheetFormatPr defaultRowHeight="15" x14ac:dyDescent="0.25"/>
  <cols>
    <col min="1" max="1" width="55" bestFit="1" customWidth="1"/>
    <col min="2" max="2" width="14.28515625" bestFit="1" customWidth="1"/>
    <col min="3" max="3" width="12.5703125" customWidth="1"/>
  </cols>
  <sheetData>
    <row r="1" spans="1:4" s="28" customFormat="1" x14ac:dyDescent="0.25">
      <c r="A1" s="69" t="s">
        <v>100</v>
      </c>
      <c r="B1" s="69"/>
      <c r="C1" s="69"/>
      <c r="D1" s="59"/>
    </row>
    <row r="2" spans="1:4" x14ac:dyDescent="0.25">
      <c r="A2" s="39" t="s">
        <v>1</v>
      </c>
      <c r="B2" s="115"/>
      <c r="C2" s="7" t="s">
        <v>24</v>
      </c>
    </row>
    <row r="3" spans="1:4" x14ac:dyDescent="0.25">
      <c r="A3" s="29" t="str">
        <f>'Mão de Obra'!E44</f>
        <v>Custo Total Mensal Mão de Obra Motorista + Coletor Mensal</v>
      </c>
      <c r="B3" s="116"/>
      <c r="C3" s="23">
        <f>'Mão de Obra'!F44</f>
        <v>5719.2841439999993</v>
      </c>
    </row>
    <row r="4" spans="1:4" x14ac:dyDescent="0.25">
      <c r="A4" s="30" t="str">
        <f>Uniformes!D20</f>
        <v>Custo Total mensal para aquisição de uniformes motorista +coletores</v>
      </c>
      <c r="B4" s="116"/>
      <c r="C4" s="53">
        <f>Uniformes!E20</f>
        <v>286.85166666666663</v>
      </c>
    </row>
    <row r="5" spans="1:4" s="34" customFormat="1" x14ac:dyDescent="0.25">
      <c r="A5" s="36" t="str">
        <f>Equipamentos!A13</f>
        <v>Total Custo mensal com veículo</v>
      </c>
      <c r="B5" s="116"/>
      <c r="C5" s="53">
        <f>Equipamentos!E13</f>
        <v>5692.5166666666664</v>
      </c>
    </row>
    <row r="6" spans="1:4" x14ac:dyDescent="0.25">
      <c r="A6" s="30" t="str">
        <f>'Consumo '!C19</f>
        <v>Consumo combustivel, oleo motor e pneus</v>
      </c>
      <c r="B6" s="116"/>
      <c r="C6" s="55">
        <f>'Consumo '!D19</f>
        <v>2241.6081499999996</v>
      </c>
    </row>
    <row r="7" spans="1:4" x14ac:dyDescent="0.25">
      <c r="A7" s="30" t="str">
        <f>'Despesas Administrativas'!A12</f>
        <v>Valor Total Com despesas Administrativas</v>
      </c>
      <c r="B7" s="116"/>
      <c r="C7" s="53">
        <f>'Despesas Administrativas'!F12</f>
        <v>2837.6</v>
      </c>
    </row>
    <row r="8" spans="1:4" s="34" customFormat="1" x14ac:dyDescent="0.25">
      <c r="A8" s="5" t="s">
        <v>128</v>
      </c>
      <c r="B8" s="117"/>
      <c r="C8" s="12">
        <f>SUM(C3:C7)</f>
        <v>16777.860627333332</v>
      </c>
    </row>
    <row r="9" spans="1:4" x14ac:dyDescent="0.25">
      <c r="A9" s="69" t="s">
        <v>95</v>
      </c>
      <c r="B9" s="69"/>
      <c r="C9" s="69"/>
    </row>
    <row r="10" spans="1:4" x14ac:dyDescent="0.25">
      <c r="A10" s="30" t="s">
        <v>1</v>
      </c>
      <c r="B10" s="31" t="s">
        <v>103</v>
      </c>
      <c r="C10" s="39" t="s">
        <v>24</v>
      </c>
    </row>
    <row r="11" spans="1:4" x14ac:dyDescent="0.25">
      <c r="A11" s="30" t="s">
        <v>96</v>
      </c>
      <c r="B11" s="32">
        <v>0.03</v>
      </c>
      <c r="C11" s="44">
        <f>C8*B11</f>
        <v>503.33581881999993</v>
      </c>
    </row>
    <row r="12" spans="1:4" x14ac:dyDescent="0.25">
      <c r="A12" s="30" t="s">
        <v>97</v>
      </c>
      <c r="B12" s="33">
        <v>3.6499999999999998E-2</v>
      </c>
      <c r="C12" s="44">
        <f>C8*B12</f>
        <v>612.39191289766654</v>
      </c>
    </row>
    <row r="13" spans="1:4" x14ac:dyDescent="0.25">
      <c r="A13" s="30" t="s">
        <v>98</v>
      </c>
      <c r="B13" s="30"/>
      <c r="C13" s="55">
        <f>SUM(C11:C12)</f>
        <v>1115.7277317176665</v>
      </c>
    </row>
    <row r="14" spans="1:4" x14ac:dyDescent="0.25">
      <c r="A14" s="30" t="s">
        <v>104</v>
      </c>
      <c r="B14" s="30"/>
      <c r="C14" s="42">
        <f>C8+C13</f>
        <v>17893.588359050998</v>
      </c>
    </row>
    <row r="15" spans="1:4" s="34" customFormat="1" x14ac:dyDescent="0.25">
      <c r="A15" s="36" t="s">
        <v>105</v>
      </c>
      <c r="B15" s="38">
        <v>0.2</v>
      </c>
      <c r="C15" s="42">
        <f>C14*B15</f>
        <v>3578.7176718102</v>
      </c>
    </row>
    <row r="16" spans="1:4" s="34" customFormat="1" x14ac:dyDescent="0.25">
      <c r="A16" s="5" t="s">
        <v>40</v>
      </c>
      <c r="B16" s="60"/>
      <c r="C16" s="43">
        <f>C14+C15</f>
        <v>21472.306030861197</v>
      </c>
    </row>
    <row r="17" spans="1:3" x14ac:dyDescent="0.25">
      <c r="A17" s="61" t="s">
        <v>99</v>
      </c>
      <c r="B17" s="62">
        <v>1247.5999999999999</v>
      </c>
      <c r="C17" s="63">
        <v>17.21</v>
      </c>
    </row>
    <row r="18" spans="1:3" x14ac:dyDescent="0.25">
      <c r="A18" s="61" t="s">
        <v>41</v>
      </c>
      <c r="B18" s="64" t="s">
        <v>123</v>
      </c>
      <c r="C18" s="65">
        <v>21471.200000000001</v>
      </c>
    </row>
    <row r="19" spans="1:3" x14ac:dyDescent="0.25">
      <c r="A19" s="61" t="s">
        <v>125</v>
      </c>
      <c r="B19" s="64" t="s">
        <v>129</v>
      </c>
      <c r="C19" s="66">
        <f>C18*12</f>
        <v>257654.40000000002</v>
      </c>
    </row>
  </sheetData>
  <sheetProtection password="F51E" sheet="1" objects="1" scenarios="1"/>
  <mergeCells count="3">
    <mergeCell ref="A9:C9"/>
    <mergeCell ref="A1:C1"/>
    <mergeCell ref="B2:B8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7</vt:i4>
      </vt:variant>
    </vt:vector>
  </HeadingPairs>
  <TitlesOfParts>
    <vt:vector size="7" baseType="lpstr">
      <vt:lpstr>Indice</vt:lpstr>
      <vt:lpstr>Mão de Obra</vt:lpstr>
      <vt:lpstr>Uniformes</vt:lpstr>
      <vt:lpstr>Equipamentos</vt:lpstr>
      <vt:lpstr>Consumo </vt:lpstr>
      <vt:lpstr>Despesas Administrativas</vt:lpstr>
      <vt:lpstr>Preço Final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2019-08-06T13:24:54Z</dcterms:created>
  <dcterms:modified xsi:type="dcterms:W3CDTF">2019-08-07T17:42:46Z</dcterms:modified>
</cp:coreProperties>
</file>